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s03-pc\обменник\ТАРИФНАЯ\ТАРИФНАЯ 2024\Заседание 10 от 31.10.24\НА САЙТ\"/>
    </mc:Choice>
  </mc:AlternateContent>
  <bookViews>
    <workbookView xWindow="0" yWindow="0" windowWidth="19620" windowHeight="9600"/>
  </bookViews>
  <sheets>
    <sheet name="ДС кв" sheetId="1" r:id="rId1"/>
  </sheets>
  <externalReferences>
    <externalReference r:id="rId2"/>
    <externalReference r:id="rId3"/>
  </externalReferences>
  <definedNames>
    <definedName name="_xlnm._FilterDatabase" localSheetId="0" hidden="1">'ДС кв'!$A$6:$O$673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71" i="1" l="1"/>
  <c r="H671" i="1"/>
  <c r="G671" i="1"/>
  <c r="E661" i="1"/>
  <c r="O660" i="1"/>
  <c r="O659" i="1" s="1"/>
  <c r="O661" i="1" s="1"/>
  <c r="N660" i="1"/>
  <c r="M660" i="1"/>
  <c r="M659" i="1" s="1"/>
  <c r="M661" i="1" s="1"/>
  <c r="L660" i="1"/>
  <c r="J660" i="1"/>
  <c r="J659" i="1" s="1"/>
  <c r="J661" i="1" s="1"/>
  <c r="I660" i="1"/>
  <c r="H660" i="1"/>
  <c r="G660" i="1"/>
  <c r="F660" i="1"/>
  <c r="F659" i="1" s="1"/>
  <c r="F661" i="1" s="1"/>
  <c r="E660" i="1"/>
  <c r="D660" i="1"/>
  <c r="L659" i="1"/>
  <c r="L661" i="1" s="1"/>
  <c r="I659" i="1"/>
  <c r="I661" i="1" s="1"/>
  <c r="H659" i="1"/>
  <c r="H661" i="1" s="1"/>
  <c r="G659" i="1"/>
  <c r="G661" i="1" s="1"/>
  <c r="E659" i="1"/>
  <c r="D659" i="1"/>
  <c r="D661" i="1" s="1"/>
  <c r="O657" i="1"/>
  <c r="N657" i="1"/>
  <c r="M657" i="1"/>
  <c r="L657" i="1"/>
  <c r="J657" i="1"/>
  <c r="I657" i="1"/>
  <c r="H657" i="1"/>
  <c r="G657" i="1"/>
  <c r="E657" i="1"/>
  <c r="D657" i="1"/>
  <c r="O656" i="1"/>
  <c r="N656" i="1"/>
  <c r="M656" i="1"/>
  <c r="K656" i="1" s="1"/>
  <c r="L656" i="1"/>
  <c r="J656" i="1"/>
  <c r="I656" i="1"/>
  <c r="H656" i="1"/>
  <c r="G656" i="1"/>
  <c r="F656" i="1"/>
  <c r="E656" i="1"/>
  <c r="D656" i="1"/>
  <c r="O655" i="1"/>
  <c r="N655" i="1"/>
  <c r="M655" i="1"/>
  <c r="L655" i="1"/>
  <c r="K655" i="1"/>
  <c r="J655" i="1"/>
  <c r="I655" i="1"/>
  <c r="H655" i="1"/>
  <c r="G655" i="1"/>
  <c r="F655" i="1" s="1"/>
  <c r="E655" i="1"/>
  <c r="D655" i="1"/>
  <c r="O654" i="1"/>
  <c r="N654" i="1"/>
  <c r="M654" i="1"/>
  <c r="L654" i="1"/>
  <c r="K654" i="1"/>
  <c r="J654" i="1"/>
  <c r="I654" i="1"/>
  <c r="H654" i="1"/>
  <c r="G654" i="1"/>
  <c r="F654" i="1" s="1"/>
  <c r="E654" i="1"/>
  <c r="D654" i="1"/>
  <c r="O653" i="1"/>
  <c r="N653" i="1"/>
  <c r="M653" i="1"/>
  <c r="L653" i="1"/>
  <c r="J653" i="1"/>
  <c r="I653" i="1"/>
  <c r="H653" i="1"/>
  <c r="G653" i="1"/>
  <c r="E653" i="1"/>
  <c r="D653" i="1"/>
  <c r="O652" i="1"/>
  <c r="N652" i="1"/>
  <c r="M652" i="1"/>
  <c r="L652" i="1"/>
  <c r="J652" i="1"/>
  <c r="I652" i="1"/>
  <c r="H652" i="1"/>
  <c r="G652" i="1"/>
  <c r="F652" i="1"/>
  <c r="E652" i="1"/>
  <c r="D652" i="1"/>
  <c r="O651" i="1"/>
  <c r="O650" i="1" s="1"/>
  <c r="O658" i="1" s="1"/>
  <c r="N651" i="1"/>
  <c r="M651" i="1"/>
  <c r="L651" i="1"/>
  <c r="L650" i="1" s="1"/>
  <c r="L658" i="1" s="1"/>
  <c r="K651" i="1"/>
  <c r="J651" i="1"/>
  <c r="I651" i="1"/>
  <c r="H651" i="1"/>
  <c r="H650" i="1" s="1"/>
  <c r="H658" i="1" s="1"/>
  <c r="G651" i="1"/>
  <c r="E651" i="1"/>
  <c r="D651" i="1"/>
  <c r="J650" i="1"/>
  <c r="J658" i="1" s="1"/>
  <c r="E650" i="1"/>
  <c r="O648" i="1"/>
  <c r="N648" i="1"/>
  <c r="M648" i="1"/>
  <c r="K648" i="1" s="1"/>
  <c r="L648" i="1"/>
  <c r="J648" i="1"/>
  <c r="I648" i="1"/>
  <c r="H648" i="1"/>
  <c r="G648" i="1"/>
  <c r="F648" i="1" s="1"/>
  <c r="E648" i="1"/>
  <c r="D648" i="1"/>
  <c r="O647" i="1"/>
  <c r="N647" i="1"/>
  <c r="M647" i="1"/>
  <c r="L647" i="1"/>
  <c r="K647" i="1"/>
  <c r="J647" i="1"/>
  <c r="I647" i="1"/>
  <c r="H647" i="1"/>
  <c r="G647" i="1"/>
  <c r="F647" i="1" s="1"/>
  <c r="E647" i="1"/>
  <c r="D647" i="1"/>
  <c r="O646" i="1"/>
  <c r="O644" i="1" s="1"/>
  <c r="O649" i="1" s="1"/>
  <c r="N646" i="1"/>
  <c r="N644" i="1" s="1"/>
  <c r="N649" i="1" s="1"/>
  <c r="M646" i="1"/>
  <c r="L646" i="1"/>
  <c r="K646" i="1"/>
  <c r="J646" i="1"/>
  <c r="J644" i="1" s="1"/>
  <c r="J649" i="1" s="1"/>
  <c r="I646" i="1"/>
  <c r="H646" i="1"/>
  <c r="G646" i="1"/>
  <c r="E646" i="1"/>
  <c r="D646" i="1"/>
  <c r="O645" i="1"/>
  <c r="N645" i="1"/>
  <c r="M645" i="1"/>
  <c r="M644" i="1" s="1"/>
  <c r="M649" i="1" s="1"/>
  <c r="L645" i="1"/>
  <c r="J645" i="1"/>
  <c r="I645" i="1"/>
  <c r="H645" i="1"/>
  <c r="H644" i="1" s="1"/>
  <c r="H649" i="1" s="1"/>
  <c r="G645" i="1"/>
  <c r="E645" i="1"/>
  <c r="D645" i="1"/>
  <c r="D644" i="1" s="1"/>
  <c r="D649" i="1" s="1"/>
  <c r="O643" i="1"/>
  <c r="I643" i="1"/>
  <c r="D643" i="1"/>
  <c r="O642" i="1"/>
  <c r="N642" i="1"/>
  <c r="N641" i="1" s="1"/>
  <c r="M642" i="1"/>
  <c r="L642" i="1"/>
  <c r="J642" i="1"/>
  <c r="J641" i="1" s="1"/>
  <c r="I642" i="1"/>
  <c r="F642" i="1" s="1"/>
  <c r="F641" i="1" s="1"/>
  <c r="H642" i="1"/>
  <c r="G642" i="1"/>
  <c r="E642" i="1"/>
  <c r="D642" i="1"/>
  <c r="O641" i="1"/>
  <c r="O671" i="1" s="1"/>
  <c r="L641" i="1"/>
  <c r="L643" i="1" s="1"/>
  <c r="I641" i="1"/>
  <c r="I671" i="1" s="1"/>
  <c r="H641" i="1"/>
  <c r="H643" i="1" s="1"/>
  <c r="G641" i="1"/>
  <c r="G643" i="1" s="1"/>
  <c r="D641" i="1"/>
  <c r="D671" i="1" s="1"/>
  <c r="O639" i="1"/>
  <c r="N639" i="1"/>
  <c r="M639" i="1"/>
  <c r="L639" i="1"/>
  <c r="J639" i="1"/>
  <c r="I639" i="1"/>
  <c r="I638" i="1" s="1"/>
  <c r="H639" i="1"/>
  <c r="H638" i="1" s="1"/>
  <c r="G639" i="1"/>
  <c r="E639" i="1"/>
  <c r="D639" i="1"/>
  <c r="D638" i="1" s="1"/>
  <c r="O638" i="1"/>
  <c r="N638" i="1"/>
  <c r="M638" i="1"/>
  <c r="J638" i="1"/>
  <c r="G638" i="1"/>
  <c r="E638" i="1"/>
  <c r="O637" i="1"/>
  <c r="N637" i="1"/>
  <c r="M637" i="1"/>
  <c r="L637" i="1"/>
  <c r="K637" i="1" s="1"/>
  <c r="J637" i="1"/>
  <c r="I637" i="1"/>
  <c r="H637" i="1"/>
  <c r="G637" i="1"/>
  <c r="E637" i="1"/>
  <c r="D637" i="1"/>
  <c r="O636" i="1"/>
  <c r="N636" i="1"/>
  <c r="M636" i="1"/>
  <c r="L636" i="1"/>
  <c r="K636" i="1"/>
  <c r="J636" i="1"/>
  <c r="I636" i="1"/>
  <c r="H636" i="1"/>
  <c r="G636" i="1"/>
  <c r="F636" i="1" s="1"/>
  <c r="E636" i="1"/>
  <c r="D636" i="1"/>
  <c r="O635" i="1"/>
  <c r="N635" i="1"/>
  <c r="M635" i="1"/>
  <c r="L635" i="1"/>
  <c r="K635" i="1" s="1"/>
  <c r="J635" i="1"/>
  <c r="I635" i="1"/>
  <c r="H635" i="1"/>
  <c r="G635" i="1"/>
  <c r="E635" i="1"/>
  <c r="D635" i="1"/>
  <c r="O634" i="1"/>
  <c r="N634" i="1"/>
  <c r="M634" i="1"/>
  <c r="L634" i="1"/>
  <c r="J634" i="1"/>
  <c r="I634" i="1"/>
  <c r="H634" i="1"/>
  <c r="G634" i="1"/>
  <c r="E634" i="1"/>
  <c r="D634" i="1"/>
  <c r="O633" i="1"/>
  <c r="N633" i="1"/>
  <c r="M633" i="1"/>
  <c r="L633" i="1"/>
  <c r="K633" i="1" s="1"/>
  <c r="J633" i="1"/>
  <c r="I633" i="1"/>
  <c r="H633" i="1"/>
  <c r="H631" i="1" s="1"/>
  <c r="G633" i="1"/>
  <c r="E633" i="1"/>
  <c r="D633" i="1"/>
  <c r="O632" i="1"/>
  <c r="O631" i="1" s="1"/>
  <c r="N632" i="1"/>
  <c r="M632" i="1"/>
  <c r="L632" i="1"/>
  <c r="K632" i="1"/>
  <c r="J632" i="1"/>
  <c r="I632" i="1"/>
  <c r="H632" i="1"/>
  <c r="G632" i="1"/>
  <c r="F632" i="1" s="1"/>
  <c r="E632" i="1"/>
  <c r="D632" i="1"/>
  <c r="M631" i="1"/>
  <c r="L631" i="1"/>
  <c r="G631" i="1"/>
  <c r="O630" i="1"/>
  <c r="N630" i="1"/>
  <c r="M630" i="1"/>
  <c r="L630" i="1"/>
  <c r="J630" i="1"/>
  <c r="I630" i="1"/>
  <c r="F630" i="1" s="1"/>
  <c r="H630" i="1"/>
  <c r="G630" i="1"/>
  <c r="E630" i="1"/>
  <c r="D630" i="1"/>
  <c r="O629" i="1"/>
  <c r="N629" i="1"/>
  <c r="M629" i="1"/>
  <c r="L629" i="1"/>
  <c r="K629" i="1" s="1"/>
  <c r="J629" i="1"/>
  <c r="I629" i="1"/>
  <c r="H629" i="1"/>
  <c r="H627" i="1" s="1"/>
  <c r="H626" i="1" s="1"/>
  <c r="H640" i="1" s="1"/>
  <c r="G629" i="1"/>
  <c r="E629" i="1"/>
  <c r="D629" i="1"/>
  <c r="O628" i="1"/>
  <c r="N628" i="1"/>
  <c r="M628" i="1"/>
  <c r="M627" i="1" s="1"/>
  <c r="M626" i="1" s="1"/>
  <c r="M640" i="1" s="1"/>
  <c r="L628" i="1"/>
  <c r="K628" i="1" s="1"/>
  <c r="J628" i="1"/>
  <c r="J627" i="1" s="1"/>
  <c r="I628" i="1"/>
  <c r="H628" i="1"/>
  <c r="G628" i="1"/>
  <c r="E628" i="1"/>
  <c r="E627" i="1" s="1"/>
  <c r="D628" i="1"/>
  <c r="O627" i="1"/>
  <c r="L627" i="1"/>
  <c r="G627" i="1"/>
  <c r="D627" i="1"/>
  <c r="L625" i="1"/>
  <c r="H625" i="1"/>
  <c r="O624" i="1"/>
  <c r="N624" i="1"/>
  <c r="M624" i="1"/>
  <c r="L624" i="1"/>
  <c r="J624" i="1"/>
  <c r="I624" i="1"/>
  <c r="H624" i="1"/>
  <c r="G624" i="1"/>
  <c r="F624" i="1"/>
  <c r="E624" i="1"/>
  <c r="D624" i="1"/>
  <c r="O623" i="1"/>
  <c r="O622" i="1" s="1"/>
  <c r="O625" i="1" s="1"/>
  <c r="N623" i="1"/>
  <c r="M623" i="1"/>
  <c r="L623" i="1"/>
  <c r="L622" i="1" s="1"/>
  <c r="K623" i="1"/>
  <c r="K622" i="1" s="1"/>
  <c r="J623" i="1"/>
  <c r="I623" i="1"/>
  <c r="H623" i="1"/>
  <c r="H622" i="1" s="1"/>
  <c r="G623" i="1"/>
  <c r="E623" i="1"/>
  <c r="D623" i="1"/>
  <c r="N622" i="1"/>
  <c r="N625" i="1" s="1"/>
  <c r="M622" i="1"/>
  <c r="J622" i="1"/>
  <c r="J625" i="1" s="1"/>
  <c r="I622" i="1"/>
  <c r="I625" i="1" s="1"/>
  <c r="E622" i="1"/>
  <c r="E625" i="1" s="1"/>
  <c r="N621" i="1"/>
  <c r="O620" i="1"/>
  <c r="N620" i="1"/>
  <c r="M620" i="1"/>
  <c r="M619" i="1" s="1"/>
  <c r="L620" i="1"/>
  <c r="J620" i="1"/>
  <c r="J619" i="1" s="1"/>
  <c r="I620" i="1"/>
  <c r="H620" i="1"/>
  <c r="G620" i="1"/>
  <c r="E620" i="1"/>
  <c r="D620" i="1"/>
  <c r="O619" i="1"/>
  <c r="N619" i="1"/>
  <c r="L619" i="1"/>
  <c r="I619" i="1"/>
  <c r="G619" i="1"/>
  <c r="E619" i="1"/>
  <c r="O618" i="1"/>
  <c r="N618" i="1"/>
  <c r="M618" i="1"/>
  <c r="L618" i="1"/>
  <c r="J618" i="1"/>
  <c r="I618" i="1"/>
  <c r="H618" i="1"/>
  <c r="G618" i="1"/>
  <c r="E618" i="1"/>
  <c r="D618" i="1"/>
  <c r="O617" i="1"/>
  <c r="N617" i="1"/>
  <c r="L617" i="1"/>
  <c r="L621" i="1" s="1"/>
  <c r="J617" i="1"/>
  <c r="I617" i="1"/>
  <c r="I621" i="1" s="1"/>
  <c r="H617" i="1"/>
  <c r="G617" i="1"/>
  <c r="G621" i="1" s="1"/>
  <c r="E617" i="1"/>
  <c r="D617" i="1"/>
  <c r="K616" i="1"/>
  <c r="I616" i="1"/>
  <c r="O615" i="1"/>
  <c r="N615" i="1"/>
  <c r="M615" i="1"/>
  <c r="L615" i="1"/>
  <c r="K615" i="1"/>
  <c r="J615" i="1"/>
  <c r="I615" i="1"/>
  <c r="H615" i="1"/>
  <c r="G615" i="1"/>
  <c r="F615" i="1" s="1"/>
  <c r="E615" i="1"/>
  <c r="D615" i="1"/>
  <c r="O614" i="1"/>
  <c r="N614" i="1"/>
  <c r="M614" i="1"/>
  <c r="L614" i="1"/>
  <c r="K614" i="1"/>
  <c r="J614" i="1"/>
  <c r="I614" i="1"/>
  <c r="H614" i="1"/>
  <c r="G614" i="1"/>
  <c r="F614" i="1" s="1"/>
  <c r="F613" i="1" s="1"/>
  <c r="F612" i="1" s="1"/>
  <c r="F616" i="1" s="1"/>
  <c r="E614" i="1"/>
  <c r="D614" i="1"/>
  <c r="O613" i="1"/>
  <c r="N613" i="1"/>
  <c r="M613" i="1"/>
  <c r="L613" i="1"/>
  <c r="K613" i="1"/>
  <c r="J613" i="1"/>
  <c r="I613" i="1"/>
  <c r="H613" i="1"/>
  <c r="G613" i="1"/>
  <c r="E613" i="1"/>
  <c r="D613" i="1"/>
  <c r="O612" i="1"/>
  <c r="O616" i="1" s="1"/>
  <c r="N612" i="1"/>
  <c r="N616" i="1" s="1"/>
  <c r="M612" i="1"/>
  <c r="M616" i="1" s="1"/>
  <c r="L612" i="1"/>
  <c r="L616" i="1" s="1"/>
  <c r="K612" i="1"/>
  <c r="J612" i="1"/>
  <c r="J616" i="1" s="1"/>
  <c r="I612" i="1"/>
  <c r="H612" i="1"/>
  <c r="H616" i="1" s="1"/>
  <c r="G612" i="1"/>
  <c r="G616" i="1" s="1"/>
  <c r="E612" i="1"/>
  <c r="E616" i="1" s="1"/>
  <c r="D612" i="1"/>
  <c r="D616" i="1" s="1"/>
  <c r="I611" i="1"/>
  <c r="O610" i="1"/>
  <c r="O609" i="1" s="1"/>
  <c r="N610" i="1"/>
  <c r="M610" i="1"/>
  <c r="L610" i="1"/>
  <c r="K610" i="1"/>
  <c r="K609" i="1" s="1"/>
  <c r="J610" i="1"/>
  <c r="I610" i="1"/>
  <c r="H610" i="1"/>
  <c r="G610" i="1"/>
  <c r="E610" i="1"/>
  <c r="D610" i="1"/>
  <c r="N609" i="1"/>
  <c r="M609" i="1"/>
  <c r="L609" i="1"/>
  <c r="J609" i="1"/>
  <c r="I609" i="1"/>
  <c r="H609" i="1"/>
  <c r="E609" i="1"/>
  <c r="D609" i="1"/>
  <c r="O608" i="1"/>
  <c r="O607" i="1" s="1"/>
  <c r="N608" i="1"/>
  <c r="M608" i="1"/>
  <c r="L608" i="1"/>
  <c r="K608" i="1"/>
  <c r="K607" i="1" s="1"/>
  <c r="J608" i="1"/>
  <c r="I608" i="1"/>
  <c r="H608" i="1"/>
  <c r="G608" i="1"/>
  <c r="E608" i="1"/>
  <c r="D608" i="1"/>
  <c r="N607" i="1"/>
  <c r="M607" i="1"/>
  <c r="L607" i="1"/>
  <c r="J607" i="1"/>
  <c r="I607" i="1"/>
  <c r="H607" i="1"/>
  <c r="E607" i="1"/>
  <c r="D607" i="1"/>
  <c r="O606" i="1"/>
  <c r="O611" i="1" s="1"/>
  <c r="N606" i="1"/>
  <c r="N611" i="1" s="1"/>
  <c r="M606" i="1"/>
  <c r="M611" i="1" s="1"/>
  <c r="L606" i="1"/>
  <c r="L611" i="1" s="1"/>
  <c r="K606" i="1"/>
  <c r="K611" i="1" s="1"/>
  <c r="J606" i="1"/>
  <c r="J611" i="1" s="1"/>
  <c r="I606" i="1"/>
  <c r="H606" i="1"/>
  <c r="H611" i="1" s="1"/>
  <c r="D606" i="1"/>
  <c r="D611" i="1" s="1"/>
  <c r="O604" i="1"/>
  <c r="N604" i="1"/>
  <c r="M604" i="1"/>
  <c r="K604" i="1" s="1"/>
  <c r="L604" i="1"/>
  <c r="J604" i="1"/>
  <c r="I604" i="1"/>
  <c r="H604" i="1"/>
  <c r="G604" i="1"/>
  <c r="E604" i="1"/>
  <c r="D604" i="1"/>
  <c r="O603" i="1"/>
  <c r="N603" i="1"/>
  <c r="M603" i="1"/>
  <c r="K603" i="1" s="1"/>
  <c r="L603" i="1"/>
  <c r="J603" i="1"/>
  <c r="I603" i="1"/>
  <c r="H603" i="1"/>
  <c r="G603" i="1"/>
  <c r="E603" i="1"/>
  <c r="D603" i="1"/>
  <c r="O602" i="1"/>
  <c r="N602" i="1"/>
  <c r="M602" i="1"/>
  <c r="K602" i="1" s="1"/>
  <c r="L602" i="1"/>
  <c r="J602" i="1"/>
  <c r="I602" i="1"/>
  <c r="H602" i="1"/>
  <c r="G602" i="1"/>
  <c r="E602" i="1"/>
  <c r="D602" i="1"/>
  <c r="O601" i="1"/>
  <c r="N601" i="1"/>
  <c r="M601" i="1"/>
  <c r="K601" i="1" s="1"/>
  <c r="L601" i="1"/>
  <c r="J601" i="1"/>
  <c r="I601" i="1"/>
  <c r="H601" i="1"/>
  <c r="G601" i="1"/>
  <c r="E601" i="1"/>
  <c r="D601" i="1"/>
  <c r="O600" i="1"/>
  <c r="N600" i="1"/>
  <c r="K600" i="1" s="1"/>
  <c r="M600" i="1"/>
  <c r="L600" i="1"/>
  <c r="J600" i="1"/>
  <c r="I600" i="1"/>
  <c r="H600" i="1"/>
  <c r="G600" i="1"/>
  <c r="F600" i="1"/>
  <c r="E600" i="1"/>
  <c r="D600" i="1"/>
  <c r="O599" i="1"/>
  <c r="N599" i="1"/>
  <c r="M599" i="1"/>
  <c r="L599" i="1"/>
  <c r="J599" i="1"/>
  <c r="I599" i="1"/>
  <c r="H599" i="1"/>
  <c r="G599" i="1"/>
  <c r="F599" i="1" s="1"/>
  <c r="E599" i="1"/>
  <c r="D599" i="1"/>
  <c r="O598" i="1"/>
  <c r="N598" i="1"/>
  <c r="K598" i="1" s="1"/>
  <c r="M598" i="1"/>
  <c r="L598" i="1"/>
  <c r="J598" i="1"/>
  <c r="I598" i="1"/>
  <c r="H598" i="1"/>
  <c r="G598" i="1"/>
  <c r="F598" i="1"/>
  <c r="E598" i="1"/>
  <c r="D598" i="1"/>
  <c r="O597" i="1"/>
  <c r="N597" i="1"/>
  <c r="M597" i="1"/>
  <c r="L597" i="1"/>
  <c r="K597" i="1" s="1"/>
  <c r="J597" i="1"/>
  <c r="I597" i="1"/>
  <c r="I595" i="1" s="1"/>
  <c r="H597" i="1"/>
  <c r="G597" i="1"/>
  <c r="E597" i="1"/>
  <c r="D597" i="1"/>
  <c r="O596" i="1"/>
  <c r="O595" i="1" s="1"/>
  <c r="N596" i="1"/>
  <c r="M596" i="1"/>
  <c r="L596" i="1"/>
  <c r="J596" i="1"/>
  <c r="I596" i="1"/>
  <c r="H596" i="1"/>
  <c r="G596" i="1"/>
  <c r="G595" i="1" s="1"/>
  <c r="F596" i="1"/>
  <c r="E596" i="1"/>
  <c r="D596" i="1"/>
  <c r="M595" i="1"/>
  <c r="H595" i="1"/>
  <c r="E595" i="1"/>
  <c r="D595" i="1"/>
  <c r="O594" i="1"/>
  <c r="N594" i="1"/>
  <c r="K594" i="1" s="1"/>
  <c r="M594" i="1"/>
  <c r="L594" i="1"/>
  <c r="J594" i="1"/>
  <c r="I594" i="1"/>
  <c r="H594" i="1"/>
  <c r="G594" i="1"/>
  <c r="F594" i="1"/>
  <c r="E594" i="1"/>
  <c r="D594" i="1"/>
  <c r="O593" i="1"/>
  <c r="N593" i="1"/>
  <c r="M593" i="1"/>
  <c r="L593" i="1"/>
  <c r="K593" i="1" s="1"/>
  <c r="J593" i="1"/>
  <c r="I593" i="1"/>
  <c r="H593" i="1"/>
  <c r="G593" i="1"/>
  <c r="E593" i="1"/>
  <c r="D593" i="1"/>
  <c r="O592" i="1"/>
  <c r="N592" i="1"/>
  <c r="K592" i="1" s="1"/>
  <c r="M592" i="1"/>
  <c r="L592" i="1"/>
  <c r="J592" i="1"/>
  <c r="I592" i="1"/>
  <c r="H592" i="1"/>
  <c r="G592" i="1"/>
  <c r="F592" i="1"/>
  <c r="E592" i="1"/>
  <c r="D592" i="1"/>
  <c r="O591" i="1"/>
  <c r="N591" i="1"/>
  <c r="M591" i="1"/>
  <c r="L591" i="1"/>
  <c r="K591" i="1" s="1"/>
  <c r="J591" i="1"/>
  <c r="I591" i="1"/>
  <c r="H591" i="1"/>
  <c r="G591" i="1"/>
  <c r="E591" i="1"/>
  <c r="D591" i="1"/>
  <c r="O590" i="1"/>
  <c r="N590" i="1"/>
  <c r="K590" i="1" s="1"/>
  <c r="M590" i="1"/>
  <c r="L590" i="1"/>
  <c r="J590" i="1"/>
  <c r="I590" i="1"/>
  <c r="H590" i="1"/>
  <c r="G590" i="1"/>
  <c r="F590" i="1"/>
  <c r="E590" i="1"/>
  <c r="D590" i="1"/>
  <c r="O589" i="1"/>
  <c r="N589" i="1"/>
  <c r="M589" i="1"/>
  <c r="L589" i="1"/>
  <c r="K589" i="1" s="1"/>
  <c r="J589" i="1"/>
  <c r="I589" i="1"/>
  <c r="H589" i="1"/>
  <c r="G589" i="1"/>
  <c r="F589" i="1" s="1"/>
  <c r="E589" i="1"/>
  <c r="D589" i="1"/>
  <c r="O588" i="1"/>
  <c r="N588" i="1"/>
  <c r="K588" i="1" s="1"/>
  <c r="M588" i="1"/>
  <c r="L588" i="1"/>
  <c r="J588" i="1"/>
  <c r="I588" i="1"/>
  <c r="H588" i="1"/>
  <c r="G588" i="1"/>
  <c r="F588" i="1"/>
  <c r="E588" i="1"/>
  <c r="D588" i="1"/>
  <c r="O587" i="1"/>
  <c r="N587" i="1"/>
  <c r="M587" i="1"/>
  <c r="L587" i="1"/>
  <c r="K587" i="1" s="1"/>
  <c r="J587" i="1"/>
  <c r="I587" i="1"/>
  <c r="I581" i="1" s="1"/>
  <c r="H587" i="1"/>
  <c r="G587" i="1"/>
  <c r="E587" i="1"/>
  <c r="D587" i="1"/>
  <c r="O586" i="1"/>
  <c r="N586" i="1"/>
  <c r="K586" i="1" s="1"/>
  <c r="M586" i="1"/>
  <c r="L586" i="1"/>
  <c r="J586" i="1"/>
  <c r="I586" i="1"/>
  <c r="H586" i="1"/>
  <c r="G586" i="1"/>
  <c r="F586" i="1"/>
  <c r="E586" i="1"/>
  <c r="D586" i="1"/>
  <c r="O585" i="1"/>
  <c r="N585" i="1"/>
  <c r="M585" i="1"/>
  <c r="L585" i="1"/>
  <c r="K585" i="1" s="1"/>
  <c r="J585" i="1"/>
  <c r="I585" i="1"/>
  <c r="H585" i="1"/>
  <c r="H581" i="1" s="1"/>
  <c r="G585" i="1"/>
  <c r="E585" i="1"/>
  <c r="D585" i="1"/>
  <c r="O584" i="1"/>
  <c r="N584" i="1"/>
  <c r="K584" i="1" s="1"/>
  <c r="M584" i="1"/>
  <c r="L584" i="1"/>
  <c r="J584" i="1"/>
  <c r="I584" i="1"/>
  <c r="H584" i="1"/>
  <c r="G584" i="1"/>
  <c r="G581" i="1" s="1"/>
  <c r="F584" i="1"/>
  <c r="E584" i="1"/>
  <c r="D584" i="1"/>
  <c r="O583" i="1"/>
  <c r="N583" i="1"/>
  <c r="M583" i="1"/>
  <c r="L583" i="1"/>
  <c r="J583" i="1"/>
  <c r="I583" i="1"/>
  <c r="H583" i="1"/>
  <c r="G583" i="1"/>
  <c r="E583" i="1"/>
  <c r="D583" i="1"/>
  <c r="O582" i="1"/>
  <c r="N582" i="1"/>
  <c r="M582" i="1"/>
  <c r="L582" i="1"/>
  <c r="J582" i="1"/>
  <c r="I582" i="1"/>
  <c r="H582" i="1"/>
  <c r="G582" i="1"/>
  <c r="F582" i="1"/>
  <c r="E582" i="1"/>
  <c r="D582" i="1"/>
  <c r="O581" i="1"/>
  <c r="M581" i="1"/>
  <c r="O580" i="1"/>
  <c r="N580" i="1"/>
  <c r="M580" i="1"/>
  <c r="K580" i="1" s="1"/>
  <c r="L580" i="1"/>
  <c r="J580" i="1"/>
  <c r="I580" i="1"/>
  <c r="H580" i="1"/>
  <c r="G580" i="1"/>
  <c r="F580" i="1"/>
  <c r="E580" i="1"/>
  <c r="D580" i="1"/>
  <c r="O579" i="1"/>
  <c r="N579" i="1"/>
  <c r="M579" i="1"/>
  <c r="L579" i="1"/>
  <c r="K579" i="1" s="1"/>
  <c r="J579" i="1"/>
  <c r="I579" i="1"/>
  <c r="H579" i="1"/>
  <c r="G579" i="1"/>
  <c r="E579" i="1"/>
  <c r="D579" i="1"/>
  <c r="O578" i="1"/>
  <c r="N578" i="1"/>
  <c r="K578" i="1" s="1"/>
  <c r="M578" i="1"/>
  <c r="L578" i="1"/>
  <c r="J578" i="1"/>
  <c r="I578" i="1"/>
  <c r="H578" i="1"/>
  <c r="G578" i="1"/>
  <c r="F578" i="1"/>
  <c r="E578" i="1"/>
  <c r="D578" i="1"/>
  <c r="O577" i="1"/>
  <c r="N577" i="1"/>
  <c r="M577" i="1"/>
  <c r="L577" i="1"/>
  <c r="K577" i="1" s="1"/>
  <c r="J577" i="1"/>
  <c r="I577" i="1"/>
  <c r="H577" i="1"/>
  <c r="G577" i="1"/>
  <c r="E577" i="1"/>
  <c r="D577" i="1"/>
  <c r="O576" i="1"/>
  <c r="N576" i="1"/>
  <c r="M576" i="1"/>
  <c r="L576" i="1"/>
  <c r="J576" i="1"/>
  <c r="I576" i="1"/>
  <c r="H576" i="1"/>
  <c r="G576" i="1"/>
  <c r="F576" i="1"/>
  <c r="E576" i="1"/>
  <c r="D576" i="1"/>
  <c r="O575" i="1"/>
  <c r="N575" i="1"/>
  <c r="M575" i="1"/>
  <c r="L575" i="1"/>
  <c r="K575" i="1" s="1"/>
  <c r="J575" i="1"/>
  <c r="I575" i="1"/>
  <c r="H575" i="1"/>
  <c r="G575" i="1"/>
  <c r="E575" i="1"/>
  <c r="D575" i="1"/>
  <c r="O574" i="1"/>
  <c r="N574" i="1"/>
  <c r="K574" i="1" s="1"/>
  <c r="M574" i="1"/>
  <c r="L574" i="1"/>
  <c r="J574" i="1"/>
  <c r="I574" i="1"/>
  <c r="H574" i="1"/>
  <c r="G574" i="1"/>
  <c r="F574" i="1"/>
  <c r="E574" i="1"/>
  <c r="D574" i="1"/>
  <c r="O573" i="1"/>
  <c r="N573" i="1"/>
  <c r="M573" i="1"/>
  <c r="L573" i="1"/>
  <c r="K573" i="1" s="1"/>
  <c r="J573" i="1"/>
  <c r="I573" i="1"/>
  <c r="H573" i="1"/>
  <c r="H567" i="1" s="1"/>
  <c r="G573" i="1"/>
  <c r="E573" i="1"/>
  <c r="D573" i="1"/>
  <c r="O572" i="1"/>
  <c r="N572" i="1"/>
  <c r="M572" i="1"/>
  <c r="K572" i="1" s="1"/>
  <c r="L572" i="1"/>
  <c r="J572" i="1"/>
  <c r="I572" i="1"/>
  <c r="H572" i="1"/>
  <c r="G572" i="1"/>
  <c r="F572" i="1"/>
  <c r="E572" i="1"/>
  <c r="D572" i="1"/>
  <c r="O571" i="1"/>
  <c r="N571" i="1"/>
  <c r="M571" i="1"/>
  <c r="L571" i="1"/>
  <c r="K571" i="1" s="1"/>
  <c r="J571" i="1"/>
  <c r="I571" i="1"/>
  <c r="H571" i="1"/>
  <c r="G571" i="1"/>
  <c r="E571" i="1"/>
  <c r="D571" i="1"/>
  <c r="O570" i="1"/>
  <c r="N570" i="1"/>
  <c r="K570" i="1" s="1"/>
  <c r="M570" i="1"/>
  <c r="L570" i="1"/>
  <c r="J570" i="1"/>
  <c r="I570" i="1"/>
  <c r="H570" i="1"/>
  <c r="G570" i="1"/>
  <c r="G567" i="1" s="1"/>
  <c r="F570" i="1"/>
  <c r="E570" i="1"/>
  <c r="D570" i="1"/>
  <c r="O569" i="1"/>
  <c r="N569" i="1"/>
  <c r="M569" i="1"/>
  <c r="L569" i="1"/>
  <c r="J569" i="1"/>
  <c r="I569" i="1"/>
  <c r="H569" i="1"/>
  <c r="G569" i="1"/>
  <c r="E569" i="1"/>
  <c r="D569" i="1"/>
  <c r="O568" i="1"/>
  <c r="N568" i="1"/>
  <c r="M568" i="1"/>
  <c r="L568" i="1"/>
  <c r="J568" i="1"/>
  <c r="I568" i="1"/>
  <c r="H568" i="1"/>
  <c r="G568" i="1"/>
  <c r="F568" i="1"/>
  <c r="E568" i="1"/>
  <c r="D568" i="1"/>
  <c r="O567" i="1"/>
  <c r="M567" i="1"/>
  <c r="I567" i="1"/>
  <c r="D567" i="1"/>
  <c r="O566" i="1"/>
  <c r="N566" i="1"/>
  <c r="M566" i="1"/>
  <c r="L566" i="1"/>
  <c r="J566" i="1"/>
  <c r="I566" i="1"/>
  <c r="H566" i="1"/>
  <c r="G566" i="1"/>
  <c r="F566" i="1"/>
  <c r="E566" i="1"/>
  <c r="D566" i="1"/>
  <c r="O565" i="1"/>
  <c r="N565" i="1"/>
  <c r="M565" i="1"/>
  <c r="L565" i="1"/>
  <c r="K565" i="1" s="1"/>
  <c r="J565" i="1"/>
  <c r="I565" i="1"/>
  <c r="H565" i="1"/>
  <c r="G565" i="1"/>
  <c r="E565" i="1"/>
  <c r="D565" i="1"/>
  <c r="O564" i="1"/>
  <c r="O562" i="1" s="1"/>
  <c r="N564" i="1"/>
  <c r="M564" i="1"/>
  <c r="L564" i="1"/>
  <c r="J564" i="1"/>
  <c r="I564" i="1"/>
  <c r="H564" i="1"/>
  <c r="G564" i="1"/>
  <c r="F564" i="1"/>
  <c r="E564" i="1"/>
  <c r="D564" i="1"/>
  <c r="O563" i="1"/>
  <c r="N563" i="1"/>
  <c r="M563" i="1"/>
  <c r="L563" i="1"/>
  <c r="J563" i="1"/>
  <c r="I563" i="1"/>
  <c r="H563" i="1"/>
  <c r="H562" i="1" s="1"/>
  <c r="G563" i="1"/>
  <c r="E563" i="1"/>
  <c r="D563" i="1"/>
  <c r="D562" i="1" s="1"/>
  <c r="M562" i="1"/>
  <c r="I562" i="1"/>
  <c r="G562" i="1"/>
  <c r="O561" i="1"/>
  <c r="O605" i="1" s="1"/>
  <c r="G561" i="1"/>
  <c r="G605" i="1" s="1"/>
  <c r="J560" i="1"/>
  <c r="G560" i="1"/>
  <c r="O559" i="1"/>
  <c r="N559" i="1"/>
  <c r="M559" i="1"/>
  <c r="L559" i="1"/>
  <c r="K559" i="1" s="1"/>
  <c r="J559" i="1"/>
  <c r="I559" i="1"/>
  <c r="H559" i="1"/>
  <c r="G559" i="1"/>
  <c r="E559" i="1"/>
  <c r="D559" i="1"/>
  <c r="O558" i="1"/>
  <c r="N558" i="1"/>
  <c r="N556" i="1" s="1"/>
  <c r="N555" i="1" s="1"/>
  <c r="N560" i="1" s="1"/>
  <c r="M558" i="1"/>
  <c r="K558" i="1" s="1"/>
  <c r="L558" i="1"/>
  <c r="J558" i="1"/>
  <c r="J556" i="1" s="1"/>
  <c r="J555" i="1" s="1"/>
  <c r="I558" i="1"/>
  <c r="H558" i="1"/>
  <c r="G558" i="1"/>
  <c r="F558" i="1"/>
  <c r="E558" i="1"/>
  <c r="D558" i="1"/>
  <c r="O557" i="1"/>
  <c r="N557" i="1"/>
  <c r="M557" i="1"/>
  <c r="L557" i="1"/>
  <c r="J557" i="1"/>
  <c r="I557" i="1"/>
  <c r="H557" i="1"/>
  <c r="H556" i="1" s="1"/>
  <c r="H555" i="1" s="1"/>
  <c r="H560" i="1" s="1"/>
  <c r="G557" i="1"/>
  <c r="G556" i="1" s="1"/>
  <c r="E557" i="1"/>
  <c r="D557" i="1"/>
  <c r="O556" i="1"/>
  <c r="I556" i="1"/>
  <c r="I555" i="1" s="1"/>
  <c r="I560" i="1" s="1"/>
  <c r="O555" i="1"/>
  <c r="O560" i="1" s="1"/>
  <c r="G555" i="1"/>
  <c r="O553" i="1"/>
  <c r="N553" i="1"/>
  <c r="M553" i="1"/>
  <c r="L553" i="1"/>
  <c r="K553" i="1" s="1"/>
  <c r="J553" i="1"/>
  <c r="I553" i="1"/>
  <c r="H553" i="1"/>
  <c r="G553" i="1"/>
  <c r="E553" i="1"/>
  <c r="D553" i="1"/>
  <c r="O552" i="1"/>
  <c r="N552" i="1"/>
  <c r="K552" i="1" s="1"/>
  <c r="M552" i="1"/>
  <c r="L552" i="1"/>
  <c r="J552" i="1"/>
  <c r="I552" i="1"/>
  <c r="H552" i="1"/>
  <c r="G552" i="1"/>
  <c r="F552" i="1"/>
  <c r="E552" i="1"/>
  <c r="D552" i="1"/>
  <c r="O551" i="1"/>
  <c r="N551" i="1"/>
  <c r="M551" i="1"/>
  <c r="L551" i="1"/>
  <c r="K551" i="1" s="1"/>
  <c r="J551" i="1"/>
  <c r="I551" i="1"/>
  <c r="H551" i="1"/>
  <c r="G551" i="1"/>
  <c r="E551" i="1"/>
  <c r="D551" i="1"/>
  <c r="O550" i="1"/>
  <c r="N550" i="1"/>
  <c r="M550" i="1"/>
  <c r="K550" i="1" s="1"/>
  <c r="L550" i="1"/>
  <c r="J550" i="1"/>
  <c r="J548" i="1" s="1"/>
  <c r="I550" i="1"/>
  <c r="H550" i="1"/>
  <c r="G550" i="1"/>
  <c r="F550" i="1"/>
  <c r="E550" i="1"/>
  <c r="D550" i="1"/>
  <c r="O549" i="1"/>
  <c r="N549" i="1"/>
  <c r="M549" i="1"/>
  <c r="L549" i="1"/>
  <c r="J549" i="1"/>
  <c r="I549" i="1"/>
  <c r="H549" i="1"/>
  <c r="G549" i="1"/>
  <c r="G548" i="1" s="1"/>
  <c r="E549" i="1"/>
  <c r="D549" i="1"/>
  <c r="O548" i="1"/>
  <c r="N548" i="1"/>
  <c r="I548" i="1"/>
  <c r="O547" i="1"/>
  <c r="N547" i="1"/>
  <c r="M547" i="1"/>
  <c r="L547" i="1"/>
  <c r="L546" i="1" s="1"/>
  <c r="J547" i="1"/>
  <c r="I547" i="1"/>
  <c r="I546" i="1" s="1"/>
  <c r="H547" i="1"/>
  <c r="H546" i="1" s="1"/>
  <c r="G547" i="1"/>
  <c r="E547" i="1"/>
  <c r="D547" i="1"/>
  <c r="O546" i="1"/>
  <c r="O543" i="1" s="1"/>
  <c r="O554" i="1" s="1"/>
  <c r="N546" i="1"/>
  <c r="J546" i="1"/>
  <c r="G546" i="1"/>
  <c r="G543" i="1" s="1"/>
  <c r="G554" i="1" s="1"/>
  <c r="E546" i="1"/>
  <c r="O545" i="1"/>
  <c r="N545" i="1"/>
  <c r="M545" i="1"/>
  <c r="L545" i="1"/>
  <c r="J545" i="1"/>
  <c r="I545" i="1"/>
  <c r="H545" i="1"/>
  <c r="H544" i="1" s="1"/>
  <c r="G545" i="1"/>
  <c r="E545" i="1"/>
  <c r="D545" i="1"/>
  <c r="D544" i="1" s="1"/>
  <c r="O544" i="1"/>
  <c r="N544" i="1"/>
  <c r="N543" i="1" s="1"/>
  <c r="N554" i="1" s="1"/>
  <c r="M544" i="1"/>
  <c r="J544" i="1"/>
  <c r="I544" i="1"/>
  <c r="I543" i="1" s="1"/>
  <c r="I554" i="1" s="1"/>
  <c r="G544" i="1"/>
  <c r="O542" i="1"/>
  <c r="O541" i="1"/>
  <c r="N541" i="1"/>
  <c r="M541" i="1"/>
  <c r="L541" i="1"/>
  <c r="K541" i="1" s="1"/>
  <c r="J541" i="1"/>
  <c r="I541" i="1"/>
  <c r="H541" i="1"/>
  <c r="G541" i="1"/>
  <c r="E541" i="1"/>
  <c r="D541" i="1"/>
  <c r="D537" i="1" s="1"/>
  <c r="D536" i="1" s="1"/>
  <c r="O540" i="1"/>
  <c r="N540" i="1"/>
  <c r="M540" i="1"/>
  <c r="K540" i="1" s="1"/>
  <c r="L540" i="1"/>
  <c r="J540" i="1"/>
  <c r="I540" i="1"/>
  <c r="I537" i="1" s="1"/>
  <c r="H540" i="1"/>
  <c r="G540" i="1"/>
  <c r="F540" i="1"/>
  <c r="E540" i="1"/>
  <c r="D540" i="1"/>
  <c r="O539" i="1"/>
  <c r="N539" i="1"/>
  <c r="M539" i="1"/>
  <c r="L539" i="1"/>
  <c r="J539" i="1"/>
  <c r="I539" i="1"/>
  <c r="H539" i="1"/>
  <c r="H537" i="1" s="1"/>
  <c r="H536" i="1" s="1"/>
  <c r="G539" i="1"/>
  <c r="E539" i="1"/>
  <c r="D539" i="1"/>
  <c r="O538" i="1"/>
  <c r="O537" i="1" s="1"/>
  <c r="O536" i="1" s="1"/>
  <c r="N538" i="1"/>
  <c r="M538" i="1"/>
  <c r="L538" i="1"/>
  <c r="J538" i="1"/>
  <c r="J537" i="1" s="1"/>
  <c r="J536" i="1" s="1"/>
  <c r="I538" i="1"/>
  <c r="H538" i="1"/>
  <c r="G538" i="1"/>
  <c r="F538" i="1"/>
  <c r="E538" i="1"/>
  <c r="D538" i="1"/>
  <c r="M537" i="1"/>
  <c r="M536" i="1" s="1"/>
  <c r="G537" i="1"/>
  <c r="G536" i="1" s="1"/>
  <c r="E537" i="1"/>
  <c r="I536" i="1"/>
  <c r="O535" i="1"/>
  <c r="N535" i="1"/>
  <c r="M535" i="1"/>
  <c r="L535" i="1"/>
  <c r="K535" i="1"/>
  <c r="J535" i="1"/>
  <c r="I535" i="1"/>
  <c r="H535" i="1"/>
  <c r="G535" i="1"/>
  <c r="F535" i="1" s="1"/>
  <c r="E535" i="1"/>
  <c r="D535" i="1"/>
  <c r="O534" i="1"/>
  <c r="N534" i="1"/>
  <c r="M534" i="1"/>
  <c r="K534" i="1" s="1"/>
  <c r="L534" i="1"/>
  <c r="J534" i="1"/>
  <c r="I534" i="1"/>
  <c r="H534" i="1"/>
  <c r="G534" i="1"/>
  <c r="E534" i="1"/>
  <c r="D534" i="1"/>
  <c r="O533" i="1"/>
  <c r="N533" i="1"/>
  <c r="M533" i="1"/>
  <c r="K533" i="1" s="1"/>
  <c r="L533" i="1"/>
  <c r="J533" i="1"/>
  <c r="I533" i="1"/>
  <c r="I523" i="1" s="1"/>
  <c r="I522" i="1" s="1"/>
  <c r="I542" i="1" s="1"/>
  <c r="H533" i="1"/>
  <c r="G533" i="1"/>
  <c r="E533" i="1"/>
  <c r="D533" i="1"/>
  <c r="O532" i="1"/>
  <c r="N532" i="1"/>
  <c r="M532" i="1"/>
  <c r="K532" i="1" s="1"/>
  <c r="L532" i="1"/>
  <c r="J532" i="1"/>
  <c r="I532" i="1"/>
  <c r="H532" i="1"/>
  <c r="G532" i="1"/>
  <c r="E532" i="1"/>
  <c r="D532" i="1"/>
  <c r="O531" i="1"/>
  <c r="N531" i="1"/>
  <c r="M531" i="1"/>
  <c r="K531" i="1" s="1"/>
  <c r="L531" i="1"/>
  <c r="J531" i="1"/>
  <c r="I531" i="1"/>
  <c r="H531" i="1"/>
  <c r="G531" i="1"/>
  <c r="E531" i="1"/>
  <c r="D531" i="1"/>
  <c r="O530" i="1"/>
  <c r="N530" i="1"/>
  <c r="M530" i="1"/>
  <c r="L530" i="1"/>
  <c r="K530" i="1"/>
  <c r="J530" i="1"/>
  <c r="I530" i="1"/>
  <c r="H530" i="1"/>
  <c r="G530" i="1"/>
  <c r="F530" i="1" s="1"/>
  <c r="E530" i="1"/>
  <c r="D530" i="1"/>
  <c r="O529" i="1"/>
  <c r="N529" i="1"/>
  <c r="M529" i="1"/>
  <c r="L529" i="1"/>
  <c r="K529" i="1"/>
  <c r="J529" i="1"/>
  <c r="I529" i="1"/>
  <c r="H529" i="1"/>
  <c r="G529" i="1"/>
  <c r="F529" i="1" s="1"/>
  <c r="E529" i="1"/>
  <c r="D529" i="1"/>
  <c r="O528" i="1"/>
  <c r="N528" i="1"/>
  <c r="M528" i="1"/>
  <c r="L528" i="1"/>
  <c r="K528" i="1"/>
  <c r="J528" i="1"/>
  <c r="I528" i="1"/>
  <c r="H528" i="1"/>
  <c r="G528" i="1"/>
  <c r="F528" i="1" s="1"/>
  <c r="E528" i="1"/>
  <c r="D528" i="1"/>
  <c r="O527" i="1"/>
  <c r="O523" i="1" s="1"/>
  <c r="O522" i="1" s="1"/>
  <c r="N527" i="1"/>
  <c r="M527" i="1"/>
  <c r="L527" i="1"/>
  <c r="K527" i="1"/>
  <c r="J527" i="1"/>
  <c r="I527" i="1"/>
  <c r="H527" i="1"/>
  <c r="G527" i="1"/>
  <c r="E527" i="1"/>
  <c r="D527" i="1"/>
  <c r="O526" i="1"/>
  <c r="N526" i="1"/>
  <c r="M526" i="1"/>
  <c r="K526" i="1" s="1"/>
  <c r="L526" i="1"/>
  <c r="J526" i="1"/>
  <c r="I526" i="1"/>
  <c r="H526" i="1"/>
  <c r="G526" i="1"/>
  <c r="E526" i="1"/>
  <c r="D526" i="1"/>
  <c r="O525" i="1"/>
  <c r="N525" i="1"/>
  <c r="M525" i="1"/>
  <c r="K525" i="1" s="1"/>
  <c r="L525" i="1"/>
  <c r="J525" i="1"/>
  <c r="I525" i="1"/>
  <c r="H525" i="1"/>
  <c r="G525" i="1"/>
  <c r="E525" i="1"/>
  <c r="D525" i="1"/>
  <c r="O524" i="1"/>
  <c r="N524" i="1"/>
  <c r="M524" i="1"/>
  <c r="L524" i="1"/>
  <c r="J524" i="1"/>
  <c r="I524" i="1"/>
  <c r="H524" i="1"/>
  <c r="G524" i="1"/>
  <c r="E524" i="1"/>
  <c r="D524" i="1"/>
  <c r="L523" i="1"/>
  <c r="L522" i="1" s="1"/>
  <c r="H523" i="1"/>
  <c r="H522" i="1"/>
  <c r="O520" i="1"/>
  <c r="N520" i="1"/>
  <c r="M520" i="1"/>
  <c r="L520" i="1"/>
  <c r="J520" i="1"/>
  <c r="I520" i="1"/>
  <c r="H520" i="1"/>
  <c r="G520" i="1"/>
  <c r="E520" i="1"/>
  <c r="D520" i="1"/>
  <c r="O519" i="1"/>
  <c r="N519" i="1"/>
  <c r="N670" i="1" s="1"/>
  <c r="M519" i="1"/>
  <c r="L519" i="1"/>
  <c r="J519" i="1"/>
  <c r="J670" i="1" s="1"/>
  <c r="I519" i="1"/>
  <c r="I670" i="1" s="1"/>
  <c r="H519" i="1"/>
  <c r="G519" i="1"/>
  <c r="G670" i="1" s="1"/>
  <c r="F519" i="1"/>
  <c r="E519" i="1"/>
  <c r="D519" i="1"/>
  <c r="O518" i="1"/>
  <c r="N518" i="1"/>
  <c r="N517" i="1" s="1"/>
  <c r="M518" i="1"/>
  <c r="M517" i="1" s="1"/>
  <c r="L518" i="1"/>
  <c r="J518" i="1"/>
  <c r="I518" i="1"/>
  <c r="I517" i="1" s="1"/>
  <c r="H518" i="1"/>
  <c r="G518" i="1"/>
  <c r="E518" i="1"/>
  <c r="D518" i="1"/>
  <c r="O517" i="1"/>
  <c r="L517" i="1"/>
  <c r="J517" i="1"/>
  <c r="G517" i="1"/>
  <c r="O516" i="1"/>
  <c r="N516" i="1"/>
  <c r="M516" i="1"/>
  <c r="L516" i="1"/>
  <c r="J516" i="1"/>
  <c r="I516" i="1"/>
  <c r="H516" i="1"/>
  <c r="F516" i="1" s="1"/>
  <c r="G516" i="1"/>
  <c r="E516" i="1"/>
  <c r="D516" i="1"/>
  <c r="O515" i="1"/>
  <c r="N515" i="1"/>
  <c r="M515" i="1"/>
  <c r="L515" i="1"/>
  <c r="J515" i="1"/>
  <c r="I515" i="1"/>
  <c r="H515" i="1"/>
  <c r="F515" i="1" s="1"/>
  <c r="G515" i="1"/>
  <c r="E515" i="1"/>
  <c r="D515" i="1"/>
  <c r="O514" i="1"/>
  <c r="N514" i="1"/>
  <c r="M514" i="1"/>
  <c r="L514" i="1"/>
  <c r="J514" i="1"/>
  <c r="I514" i="1"/>
  <c r="H514" i="1"/>
  <c r="F514" i="1" s="1"/>
  <c r="G514" i="1"/>
  <c r="E514" i="1"/>
  <c r="D514" i="1"/>
  <c r="O513" i="1"/>
  <c r="N513" i="1"/>
  <c r="M513" i="1"/>
  <c r="L513" i="1"/>
  <c r="J513" i="1"/>
  <c r="I513" i="1"/>
  <c r="H513" i="1"/>
  <c r="G513" i="1"/>
  <c r="E513" i="1"/>
  <c r="D513" i="1"/>
  <c r="O512" i="1"/>
  <c r="N512" i="1"/>
  <c r="N511" i="1" s="1"/>
  <c r="M512" i="1"/>
  <c r="M511" i="1" s="1"/>
  <c r="L512" i="1"/>
  <c r="J512" i="1"/>
  <c r="I512" i="1"/>
  <c r="I511" i="1" s="1"/>
  <c r="H512" i="1"/>
  <c r="G512" i="1"/>
  <c r="E512" i="1"/>
  <c r="D512" i="1"/>
  <c r="O511" i="1"/>
  <c r="L511" i="1"/>
  <c r="J511" i="1"/>
  <c r="G511" i="1"/>
  <c r="O510" i="1"/>
  <c r="N510" i="1"/>
  <c r="M510" i="1"/>
  <c r="L510" i="1"/>
  <c r="J510" i="1"/>
  <c r="I510" i="1"/>
  <c r="H510" i="1"/>
  <c r="G510" i="1"/>
  <c r="E510" i="1"/>
  <c r="D510" i="1"/>
  <c r="O509" i="1"/>
  <c r="N509" i="1"/>
  <c r="M509" i="1"/>
  <c r="L509" i="1"/>
  <c r="J509" i="1"/>
  <c r="I509" i="1"/>
  <c r="H509" i="1"/>
  <c r="G509" i="1"/>
  <c r="F509" i="1" s="1"/>
  <c r="E509" i="1"/>
  <c r="D509" i="1"/>
  <c r="D507" i="1" s="1"/>
  <c r="O508" i="1"/>
  <c r="N508" i="1"/>
  <c r="N507" i="1" s="1"/>
  <c r="M508" i="1"/>
  <c r="L508" i="1"/>
  <c r="J508" i="1"/>
  <c r="I508" i="1"/>
  <c r="H508" i="1"/>
  <c r="G508" i="1"/>
  <c r="E508" i="1"/>
  <c r="D508" i="1"/>
  <c r="O507" i="1"/>
  <c r="J507" i="1"/>
  <c r="G507" i="1"/>
  <c r="O506" i="1"/>
  <c r="N506" i="1"/>
  <c r="M506" i="1"/>
  <c r="L506" i="1"/>
  <c r="J506" i="1"/>
  <c r="I506" i="1"/>
  <c r="H506" i="1"/>
  <c r="G506" i="1"/>
  <c r="E506" i="1"/>
  <c r="D506" i="1"/>
  <c r="O505" i="1"/>
  <c r="N505" i="1"/>
  <c r="M505" i="1"/>
  <c r="L505" i="1"/>
  <c r="J505" i="1"/>
  <c r="I505" i="1"/>
  <c r="H505" i="1"/>
  <c r="G505" i="1"/>
  <c r="F505" i="1"/>
  <c r="E505" i="1"/>
  <c r="D505" i="1"/>
  <c r="O504" i="1"/>
  <c r="N504" i="1"/>
  <c r="M504" i="1"/>
  <c r="L504" i="1"/>
  <c r="K504" i="1" s="1"/>
  <c r="J504" i="1"/>
  <c r="I504" i="1"/>
  <c r="H504" i="1"/>
  <c r="G504" i="1"/>
  <c r="F504" i="1"/>
  <c r="E504" i="1"/>
  <c r="D504" i="1"/>
  <c r="O503" i="1"/>
  <c r="N503" i="1"/>
  <c r="M503" i="1"/>
  <c r="L503" i="1"/>
  <c r="K503" i="1" s="1"/>
  <c r="J503" i="1"/>
  <c r="I503" i="1"/>
  <c r="H503" i="1"/>
  <c r="G503" i="1"/>
  <c r="E503" i="1"/>
  <c r="D503" i="1"/>
  <c r="O502" i="1"/>
  <c r="N502" i="1"/>
  <c r="M502" i="1"/>
  <c r="L502" i="1"/>
  <c r="J502" i="1"/>
  <c r="I502" i="1"/>
  <c r="I498" i="1" s="1"/>
  <c r="H502" i="1"/>
  <c r="F502" i="1" s="1"/>
  <c r="G502" i="1"/>
  <c r="E502" i="1"/>
  <c r="D502" i="1"/>
  <c r="O501" i="1"/>
  <c r="N501" i="1"/>
  <c r="M501" i="1"/>
  <c r="L501" i="1"/>
  <c r="K501" i="1" s="1"/>
  <c r="J501" i="1"/>
  <c r="I501" i="1"/>
  <c r="H501" i="1"/>
  <c r="G501" i="1"/>
  <c r="F501" i="1"/>
  <c r="E501" i="1"/>
  <c r="D501" i="1"/>
  <c r="O500" i="1"/>
  <c r="N500" i="1"/>
  <c r="M500" i="1"/>
  <c r="L500" i="1"/>
  <c r="K500" i="1" s="1"/>
  <c r="J500" i="1"/>
  <c r="I500" i="1"/>
  <c r="H500" i="1"/>
  <c r="G500" i="1"/>
  <c r="F500" i="1"/>
  <c r="E500" i="1"/>
  <c r="D500" i="1"/>
  <c r="O499" i="1"/>
  <c r="O498" i="1" s="1"/>
  <c r="N499" i="1"/>
  <c r="M499" i="1"/>
  <c r="L499" i="1"/>
  <c r="L498" i="1" s="1"/>
  <c r="K499" i="1"/>
  <c r="J499" i="1"/>
  <c r="I499" i="1"/>
  <c r="H499" i="1"/>
  <c r="G499" i="1"/>
  <c r="E499" i="1"/>
  <c r="D499" i="1"/>
  <c r="M498" i="1"/>
  <c r="H498" i="1"/>
  <c r="E498" i="1"/>
  <c r="O497" i="1"/>
  <c r="N497" i="1"/>
  <c r="K497" i="1" s="1"/>
  <c r="M497" i="1"/>
  <c r="L497" i="1"/>
  <c r="J497" i="1"/>
  <c r="I497" i="1"/>
  <c r="H497" i="1"/>
  <c r="G497" i="1"/>
  <c r="F497" i="1"/>
  <c r="E497" i="1"/>
  <c r="D497" i="1"/>
  <c r="O496" i="1"/>
  <c r="N496" i="1"/>
  <c r="M496" i="1"/>
  <c r="L496" i="1"/>
  <c r="K496" i="1" s="1"/>
  <c r="J496" i="1"/>
  <c r="I496" i="1"/>
  <c r="H496" i="1"/>
  <c r="G496" i="1"/>
  <c r="F496" i="1" s="1"/>
  <c r="E496" i="1"/>
  <c r="D496" i="1"/>
  <c r="O495" i="1"/>
  <c r="N495" i="1"/>
  <c r="K495" i="1" s="1"/>
  <c r="M495" i="1"/>
  <c r="L495" i="1"/>
  <c r="J495" i="1"/>
  <c r="I495" i="1"/>
  <c r="H495" i="1"/>
  <c r="G495" i="1"/>
  <c r="F495" i="1"/>
  <c r="E495" i="1"/>
  <c r="D495" i="1"/>
  <c r="O494" i="1"/>
  <c r="N494" i="1"/>
  <c r="M494" i="1"/>
  <c r="L494" i="1"/>
  <c r="K494" i="1" s="1"/>
  <c r="J494" i="1"/>
  <c r="I494" i="1"/>
  <c r="H494" i="1"/>
  <c r="G494" i="1"/>
  <c r="F494" i="1" s="1"/>
  <c r="E494" i="1"/>
  <c r="D494" i="1"/>
  <c r="O493" i="1"/>
  <c r="N493" i="1"/>
  <c r="K493" i="1" s="1"/>
  <c r="M493" i="1"/>
  <c r="L493" i="1"/>
  <c r="J493" i="1"/>
  <c r="I493" i="1"/>
  <c r="H493" i="1"/>
  <c r="G493" i="1"/>
  <c r="F493" i="1"/>
  <c r="E493" i="1"/>
  <c r="D493" i="1"/>
  <c r="O492" i="1"/>
  <c r="N492" i="1"/>
  <c r="M492" i="1"/>
  <c r="M491" i="1" s="1"/>
  <c r="L492" i="1"/>
  <c r="J492" i="1"/>
  <c r="I492" i="1"/>
  <c r="I491" i="1" s="1"/>
  <c r="H492" i="1"/>
  <c r="H491" i="1" s="1"/>
  <c r="G492" i="1"/>
  <c r="F492" i="1" s="1"/>
  <c r="E492" i="1"/>
  <c r="D492" i="1"/>
  <c r="D491" i="1" s="1"/>
  <c r="O491" i="1"/>
  <c r="N491" i="1"/>
  <c r="G491" i="1"/>
  <c r="O490" i="1"/>
  <c r="N490" i="1"/>
  <c r="M490" i="1"/>
  <c r="L490" i="1"/>
  <c r="J490" i="1"/>
  <c r="I490" i="1"/>
  <c r="H490" i="1"/>
  <c r="G490" i="1"/>
  <c r="E490" i="1"/>
  <c r="D490" i="1"/>
  <c r="O489" i="1"/>
  <c r="O485" i="1" s="1"/>
  <c r="O475" i="1" s="1"/>
  <c r="O521" i="1" s="1"/>
  <c r="N489" i="1"/>
  <c r="M489" i="1"/>
  <c r="L489" i="1"/>
  <c r="K489" i="1"/>
  <c r="J489" i="1"/>
  <c r="I489" i="1"/>
  <c r="H489" i="1"/>
  <c r="G489" i="1"/>
  <c r="E489" i="1"/>
  <c r="D489" i="1"/>
  <c r="O488" i="1"/>
  <c r="N488" i="1"/>
  <c r="M488" i="1"/>
  <c r="L488" i="1"/>
  <c r="J488" i="1"/>
  <c r="I488" i="1"/>
  <c r="H488" i="1"/>
  <c r="G488" i="1"/>
  <c r="E488" i="1"/>
  <c r="D488" i="1"/>
  <c r="O487" i="1"/>
  <c r="N487" i="1"/>
  <c r="M487" i="1"/>
  <c r="L487" i="1"/>
  <c r="K487" i="1"/>
  <c r="J487" i="1"/>
  <c r="I487" i="1"/>
  <c r="H487" i="1"/>
  <c r="G487" i="1"/>
  <c r="F487" i="1" s="1"/>
  <c r="E487" i="1"/>
  <c r="D487" i="1"/>
  <c r="O486" i="1"/>
  <c r="N486" i="1"/>
  <c r="M486" i="1"/>
  <c r="L486" i="1"/>
  <c r="J486" i="1"/>
  <c r="I486" i="1"/>
  <c r="H486" i="1"/>
  <c r="G486" i="1"/>
  <c r="E486" i="1"/>
  <c r="E485" i="1" s="1"/>
  <c r="D486" i="1"/>
  <c r="N485" i="1"/>
  <c r="J485" i="1"/>
  <c r="O484" i="1"/>
  <c r="N484" i="1"/>
  <c r="M484" i="1"/>
  <c r="L484" i="1"/>
  <c r="K484" i="1" s="1"/>
  <c r="J484" i="1"/>
  <c r="I484" i="1"/>
  <c r="H484" i="1"/>
  <c r="G484" i="1"/>
  <c r="F484" i="1" s="1"/>
  <c r="E484" i="1"/>
  <c r="D484" i="1"/>
  <c r="O483" i="1"/>
  <c r="N483" i="1"/>
  <c r="M483" i="1"/>
  <c r="L483" i="1"/>
  <c r="J483" i="1"/>
  <c r="I483" i="1"/>
  <c r="H483" i="1"/>
  <c r="G483" i="1"/>
  <c r="F483" i="1"/>
  <c r="E483" i="1"/>
  <c r="D483" i="1"/>
  <c r="O482" i="1"/>
  <c r="N482" i="1"/>
  <c r="M482" i="1"/>
  <c r="L482" i="1"/>
  <c r="K482" i="1" s="1"/>
  <c r="J482" i="1"/>
  <c r="I482" i="1"/>
  <c r="H482" i="1"/>
  <c r="G482" i="1"/>
  <c r="F482" i="1" s="1"/>
  <c r="E482" i="1"/>
  <c r="D482" i="1"/>
  <c r="O481" i="1"/>
  <c r="N481" i="1"/>
  <c r="K481" i="1" s="1"/>
  <c r="M481" i="1"/>
  <c r="L481" i="1"/>
  <c r="J481" i="1"/>
  <c r="J479" i="1" s="1"/>
  <c r="I481" i="1"/>
  <c r="H481" i="1"/>
  <c r="G481" i="1"/>
  <c r="F481" i="1"/>
  <c r="E481" i="1"/>
  <c r="D481" i="1"/>
  <c r="O480" i="1"/>
  <c r="N480" i="1"/>
  <c r="M480" i="1"/>
  <c r="M479" i="1" s="1"/>
  <c r="L480" i="1"/>
  <c r="J480" i="1"/>
  <c r="I480" i="1"/>
  <c r="I479" i="1" s="1"/>
  <c r="H480" i="1"/>
  <c r="H479" i="1" s="1"/>
  <c r="G480" i="1"/>
  <c r="F480" i="1" s="1"/>
  <c r="E480" i="1"/>
  <c r="D480" i="1"/>
  <c r="D479" i="1" s="1"/>
  <c r="O479" i="1"/>
  <c r="G479" i="1"/>
  <c r="O478" i="1"/>
  <c r="N478" i="1"/>
  <c r="M478" i="1"/>
  <c r="L478" i="1"/>
  <c r="J478" i="1"/>
  <c r="I478" i="1"/>
  <c r="H478" i="1"/>
  <c r="G478" i="1"/>
  <c r="E478" i="1"/>
  <c r="D478" i="1"/>
  <c r="O477" i="1"/>
  <c r="O476" i="1" s="1"/>
  <c r="N477" i="1"/>
  <c r="N476" i="1" s="1"/>
  <c r="M477" i="1"/>
  <c r="L477" i="1"/>
  <c r="K477" i="1"/>
  <c r="K476" i="1" s="1"/>
  <c r="J477" i="1"/>
  <c r="J476" i="1" s="1"/>
  <c r="I477" i="1"/>
  <c r="H477" i="1"/>
  <c r="G477" i="1"/>
  <c r="E477" i="1"/>
  <c r="D477" i="1"/>
  <c r="M476" i="1"/>
  <c r="L476" i="1"/>
  <c r="I476" i="1"/>
  <c r="H476" i="1"/>
  <c r="E476" i="1"/>
  <c r="D476" i="1"/>
  <c r="O473" i="1"/>
  <c r="N473" i="1"/>
  <c r="K473" i="1" s="1"/>
  <c r="M473" i="1"/>
  <c r="L473" i="1"/>
  <c r="J473" i="1"/>
  <c r="I473" i="1"/>
  <c r="H473" i="1"/>
  <c r="G473" i="1"/>
  <c r="F473" i="1"/>
  <c r="E473" i="1"/>
  <c r="D473" i="1"/>
  <c r="O472" i="1"/>
  <c r="N472" i="1"/>
  <c r="M472" i="1"/>
  <c r="L472" i="1"/>
  <c r="K472" i="1" s="1"/>
  <c r="J472" i="1"/>
  <c r="I472" i="1"/>
  <c r="H472" i="1"/>
  <c r="G472" i="1"/>
  <c r="F472" i="1" s="1"/>
  <c r="E472" i="1"/>
  <c r="D472" i="1"/>
  <c r="O471" i="1"/>
  <c r="N471" i="1"/>
  <c r="K471" i="1" s="1"/>
  <c r="M471" i="1"/>
  <c r="L471" i="1"/>
  <c r="J471" i="1"/>
  <c r="I471" i="1"/>
  <c r="H471" i="1"/>
  <c r="G471" i="1"/>
  <c r="F471" i="1"/>
  <c r="E471" i="1"/>
  <c r="D471" i="1"/>
  <c r="O470" i="1"/>
  <c r="N470" i="1"/>
  <c r="M470" i="1"/>
  <c r="L470" i="1"/>
  <c r="K470" i="1" s="1"/>
  <c r="J470" i="1"/>
  <c r="I470" i="1"/>
  <c r="H470" i="1"/>
  <c r="G470" i="1"/>
  <c r="F470" i="1" s="1"/>
  <c r="E470" i="1"/>
  <c r="D470" i="1"/>
  <c r="O469" i="1"/>
  <c r="N469" i="1"/>
  <c r="M469" i="1"/>
  <c r="L469" i="1"/>
  <c r="J469" i="1"/>
  <c r="I469" i="1"/>
  <c r="H469" i="1"/>
  <c r="G469" i="1"/>
  <c r="F469" i="1"/>
  <c r="E469" i="1"/>
  <c r="D469" i="1"/>
  <c r="O468" i="1"/>
  <c r="N468" i="1"/>
  <c r="M468" i="1"/>
  <c r="M467" i="1" s="1"/>
  <c r="L468" i="1"/>
  <c r="J468" i="1"/>
  <c r="I468" i="1"/>
  <c r="I467" i="1" s="1"/>
  <c r="H468" i="1"/>
  <c r="H467" i="1" s="1"/>
  <c r="G468" i="1"/>
  <c r="F468" i="1" s="1"/>
  <c r="E468" i="1"/>
  <c r="D468" i="1"/>
  <c r="D467" i="1" s="1"/>
  <c r="O467" i="1"/>
  <c r="G467" i="1"/>
  <c r="O466" i="1"/>
  <c r="N466" i="1"/>
  <c r="M466" i="1"/>
  <c r="L466" i="1"/>
  <c r="J466" i="1"/>
  <c r="I466" i="1"/>
  <c r="H466" i="1"/>
  <c r="G466" i="1"/>
  <c r="E466" i="1"/>
  <c r="D466" i="1"/>
  <c r="O465" i="1"/>
  <c r="N465" i="1"/>
  <c r="M465" i="1"/>
  <c r="L465" i="1"/>
  <c r="K465" i="1"/>
  <c r="J465" i="1"/>
  <c r="I465" i="1"/>
  <c r="H465" i="1"/>
  <c r="G465" i="1"/>
  <c r="F465" i="1" s="1"/>
  <c r="E465" i="1"/>
  <c r="D465" i="1"/>
  <c r="O464" i="1"/>
  <c r="N464" i="1"/>
  <c r="M464" i="1"/>
  <c r="L464" i="1"/>
  <c r="J464" i="1"/>
  <c r="I464" i="1"/>
  <c r="H464" i="1"/>
  <c r="G464" i="1"/>
  <c r="E464" i="1"/>
  <c r="D464" i="1"/>
  <c r="O463" i="1"/>
  <c r="O461" i="1" s="1"/>
  <c r="O449" i="1" s="1"/>
  <c r="O474" i="1" s="1"/>
  <c r="N463" i="1"/>
  <c r="M463" i="1"/>
  <c r="L463" i="1"/>
  <c r="K463" i="1"/>
  <c r="J463" i="1"/>
  <c r="I463" i="1"/>
  <c r="H463" i="1"/>
  <c r="G463" i="1"/>
  <c r="F463" i="1" s="1"/>
  <c r="E463" i="1"/>
  <c r="D463" i="1"/>
  <c r="O462" i="1"/>
  <c r="N462" i="1"/>
  <c r="M462" i="1"/>
  <c r="L462" i="1"/>
  <c r="J462" i="1"/>
  <c r="I462" i="1"/>
  <c r="H462" i="1"/>
  <c r="G462" i="1"/>
  <c r="E462" i="1"/>
  <c r="E461" i="1" s="1"/>
  <c r="D462" i="1"/>
  <c r="N461" i="1"/>
  <c r="J461" i="1"/>
  <c r="G461" i="1"/>
  <c r="G449" i="1" s="1"/>
  <c r="G474" i="1" s="1"/>
  <c r="O460" i="1"/>
  <c r="N460" i="1"/>
  <c r="M460" i="1"/>
  <c r="L460" i="1"/>
  <c r="K460" i="1" s="1"/>
  <c r="J460" i="1"/>
  <c r="I460" i="1"/>
  <c r="H460" i="1"/>
  <c r="G460" i="1"/>
  <c r="F460" i="1" s="1"/>
  <c r="E460" i="1"/>
  <c r="D460" i="1"/>
  <c r="O459" i="1"/>
  <c r="N459" i="1"/>
  <c r="K459" i="1" s="1"/>
  <c r="M459" i="1"/>
  <c r="L459" i="1"/>
  <c r="J459" i="1"/>
  <c r="I459" i="1"/>
  <c r="H459" i="1"/>
  <c r="G459" i="1"/>
  <c r="F459" i="1"/>
  <c r="E459" i="1"/>
  <c r="D459" i="1"/>
  <c r="O458" i="1"/>
  <c r="N458" i="1"/>
  <c r="M458" i="1"/>
  <c r="L458" i="1"/>
  <c r="K458" i="1" s="1"/>
  <c r="J458" i="1"/>
  <c r="I458" i="1"/>
  <c r="H458" i="1"/>
  <c r="G458" i="1"/>
  <c r="F458" i="1" s="1"/>
  <c r="E458" i="1"/>
  <c r="D458" i="1"/>
  <c r="O457" i="1"/>
  <c r="N457" i="1"/>
  <c r="K457" i="1" s="1"/>
  <c r="M457" i="1"/>
  <c r="L457" i="1"/>
  <c r="J457" i="1"/>
  <c r="I457" i="1"/>
  <c r="H457" i="1"/>
  <c r="G457" i="1"/>
  <c r="F457" i="1"/>
  <c r="E457" i="1"/>
  <c r="D457" i="1"/>
  <c r="O456" i="1"/>
  <c r="N456" i="1"/>
  <c r="M456" i="1"/>
  <c r="L456" i="1"/>
  <c r="K456" i="1" s="1"/>
  <c r="J456" i="1"/>
  <c r="I456" i="1"/>
  <c r="H456" i="1"/>
  <c r="G456" i="1"/>
  <c r="F456" i="1" s="1"/>
  <c r="E456" i="1"/>
  <c r="D456" i="1"/>
  <c r="O455" i="1"/>
  <c r="N455" i="1"/>
  <c r="K455" i="1" s="1"/>
  <c r="M455" i="1"/>
  <c r="L455" i="1"/>
  <c r="J455" i="1"/>
  <c r="I455" i="1"/>
  <c r="H455" i="1"/>
  <c r="G455" i="1"/>
  <c r="F455" i="1"/>
  <c r="E455" i="1"/>
  <c r="D455" i="1"/>
  <c r="O454" i="1"/>
  <c r="N454" i="1"/>
  <c r="M454" i="1"/>
  <c r="L454" i="1"/>
  <c r="J454" i="1"/>
  <c r="I454" i="1"/>
  <c r="I452" i="1" s="1"/>
  <c r="H454" i="1"/>
  <c r="G454" i="1"/>
  <c r="F454" i="1" s="1"/>
  <c r="E454" i="1"/>
  <c r="D454" i="1"/>
  <c r="O453" i="1"/>
  <c r="O452" i="1" s="1"/>
  <c r="N453" i="1"/>
  <c r="M453" i="1"/>
  <c r="L453" i="1"/>
  <c r="J453" i="1"/>
  <c r="I453" i="1"/>
  <c r="H453" i="1"/>
  <c r="G453" i="1"/>
  <c r="G452" i="1" s="1"/>
  <c r="F453" i="1"/>
  <c r="E453" i="1"/>
  <c r="D453" i="1"/>
  <c r="M452" i="1"/>
  <c r="H452" i="1"/>
  <c r="D452" i="1"/>
  <c r="O451" i="1"/>
  <c r="O450" i="1" s="1"/>
  <c r="N451" i="1"/>
  <c r="M451" i="1"/>
  <c r="L451" i="1"/>
  <c r="J451" i="1"/>
  <c r="J450" i="1" s="1"/>
  <c r="I451" i="1"/>
  <c r="H451" i="1"/>
  <c r="G451" i="1"/>
  <c r="G450" i="1" s="1"/>
  <c r="F451" i="1"/>
  <c r="F450" i="1" s="1"/>
  <c r="E451" i="1"/>
  <c r="D451" i="1"/>
  <c r="M450" i="1"/>
  <c r="L450" i="1"/>
  <c r="I450" i="1"/>
  <c r="H450" i="1"/>
  <c r="E450" i="1"/>
  <c r="D450" i="1"/>
  <c r="O447" i="1"/>
  <c r="N447" i="1"/>
  <c r="M447" i="1"/>
  <c r="L447" i="1"/>
  <c r="K447" i="1"/>
  <c r="J447" i="1"/>
  <c r="I447" i="1"/>
  <c r="H447" i="1"/>
  <c r="G447" i="1"/>
  <c r="F447" i="1" s="1"/>
  <c r="E447" i="1"/>
  <c r="D447" i="1"/>
  <c r="O446" i="1"/>
  <c r="N446" i="1"/>
  <c r="M446" i="1"/>
  <c r="L446" i="1"/>
  <c r="J446" i="1"/>
  <c r="I446" i="1"/>
  <c r="H446" i="1"/>
  <c r="G446" i="1"/>
  <c r="E446" i="1"/>
  <c r="D446" i="1"/>
  <c r="O445" i="1"/>
  <c r="N445" i="1"/>
  <c r="M445" i="1"/>
  <c r="L445" i="1"/>
  <c r="K445" i="1"/>
  <c r="J445" i="1"/>
  <c r="I445" i="1"/>
  <c r="H445" i="1"/>
  <c r="G445" i="1"/>
  <c r="F445" i="1" s="1"/>
  <c r="E445" i="1"/>
  <c r="D445" i="1"/>
  <c r="O444" i="1"/>
  <c r="N444" i="1"/>
  <c r="M444" i="1"/>
  <c r="L444" i="1"/>
  <c r="J444" i="1"/>
  <c r="I444" i="1"/>
  <c r="H444" i="1"/>
  <c r="G444" i="1"/>
  <c r="E444" i="1"/>
  <c r="D444" i="1"/>
  <c r="O443" i="1"/>
  <c r="N443" i="1"/>
  <c r="M443" i="1"/>
  <c r="L443" i="1"/>
  <c r="K443" i="1"/>
  <c r="J443" i="1"/>
  <c r="I443" i="1"/>
  <c r="H443" i="1"/>
  <c r="G443" i="1"/>
  <c r="F443" i="1" s="1"/>
  <c r="E443" i="1"/>
  <c r="D443" i="1"/>
  <c r="O442" i="1"/>
  <c r="N442" i="1"/>
  <c r="M442" i="1"/>
  <c r="L442" i="1"/>
  <c r="J442" i="1"/>
  <c r="I442" i="1"/>
  <c r="H442" i="1"/>
  <c r="G442" i="1"/>
  <c r="E442" i="1"/>
  <c r="E441" i="1" s="1"/>
  <c r="D442" i="1"/>
  <c r="N441" i="1"/>
  <c r="J441" i="1"/>
  <c r="O440" i="1"/>
  <c r="N440" i="1"/>
  <c r="M440" i="1"/>
  <c r="L440" i="1"/>
  <c r="K440" i="1" s="1"/>
  <c r="J440" i="1"/>
  <c r="I440" i="1"/>
  <c r="H440" i="1"/>
  <c r="G440" i="1"/>
  <c r="F440" i="1" s="1"/>
  <c r="E440" i="1"/>
  <c r="D440" i="1"/>
  <c r="O439" i="1"/>
  <c r="N439" i="1"/>
  <c r="K439" i="1" s="1"/>
  <c r="M439" i="1"/>
  <c r="L439" i="1"/>
  <c r="J439" i="1"/>
  <c r="I439" i="1"/>
  <c r="H439" i="1"/>
  <c r="G439" i="1"/>
  <c r="F439" i="1"/>
  <c r="E439" i="1"/>
  <c r="D439" i="1"/>
  <c r="O438" i="1"/>
  <c r="N438" i="1"/>
  <c r="M438" i="1"/>
  <c r="L438" i="1"/>
  <c r="K438" i="1" s="1"/>
  <c r="J438" i="1"/>
  <c r="I438" i="1"/>
  <c r="H438" i="1"/>
  <c r="G438" i="1"/>
  <c r="F438" i="1" s="1"/>
  <c r="E438" i="1"/>
  <c r="D438" i="1"/>
  <c r="O437" i="1"/>
  <c r="N437" i="1"/>
  <c r="K437" i="1" s="1"/>
  <c r="M437" i="1"/>
  <c r="L437" i="1"/>
  <c r="J437" i="1"/>
  <c r="I437" i="1"/>
  <c r="H437" i="1"/>
  <c r="G437" i="1"/>
  <c r="F437" i="1"/>
  <c r="E437" i="1"/>
  <c r="D437" i="1"/>
  <c r="O436" i="1"/>
  <c r="N436" i="1"/>
  <c r="M436" i="1"/>
  <c r="L436" i="1"/>
  <c r="K436" i="1" s="1"/>
  <c r="J436" i="1"/>
  <c r="I436" i="1"/>
  <c r="H436" i="1"/>
  <c r="G436" i="1"/>
  <c r="F436" i="1" s="1"/>
  <c r="E436" i="1"/>
  <c r="D436" i="1"/>
  <c r="O435" i="1"/>
  <c r="N435" i="1"/>
  <c r="K435" i="1" s="1"/>
  <c r="M435" i="1"/>
  <c r="L435" i="1"/>
  <c r="J435" i="1"/>
  <c r="I435" i="1"/>
  <c r="H435" i="1"/>
  <c r="G435" i="1"/>
  <c r="F435" i="1"/>
  <c r="E435" i="1"/>
  <c r="D435" i="1"/>
  <c r="O434" i="1"/>
  <c r="N434" i="1"/>
  <c r="M434" i="1"/>
  <c r="L434" i="1"/>
  <c r="K434" i="1" s="1"/>
  <c r="J434" i="1"/>
  <c r="I434" i="1"/>
  <c r="H434" i="1"/>
  <c r="G434" i="1"/>
  <c r="F434" i="1" s="1"/>
  <c r="E434" i="1"/>
  <c r="D434" i="1"/>
  <c r="O433" i="1"/>
  <c r="N433" i="1"/>
  <c r="M433" i="1"/>
  <c r="L433" i="1"/>
  <c r="J433" i="1"/>
  <c r="I433" i="1"/>
  <c r="H433" i="1"/>
  <c r="G433" i="1"/>
  <c r="F433" i="1"/>
  <c r="E433" i="1"/>
  <c r="D433" i="1"/>
  <c r="O432" i="1"/>
  <c r="N432" i="1"/>
  <c r="M432" i="1"/>
  <c r="M431" i="1" s="1"/>
  <c r="L432" i="1"/>
  <c r="J432" i="1"/>
  <c r="I432" i="1"/>
  <c r="I431" i="1" s="1"/>
  <c r="H432" i="1"/>
  <c r="H431" i="1" s="1"/>
  <c r="G432" i="1"/>
  <c r="F432" i="1" s="1"/>
  <c r="E432" i="1"/>
  <c r="D432" i="1"/>
  <c r="D431" i="1" s="1"/>
  <c r="O431" i="1"/>
  <c r="G431" i="1"/>
  <c r="O430" i="1"/>
  <c r="N430" i="1"/>
  <c r="M430" i="1"/>
  <c r="M429" i="1" s="1"/>
  <c r="L430" i="1"/>
  <c r="J430" i="1"/>
  <c r="I430" i="1"/>
  <c r="I429" i="1" s="1"/>
  <c r="H430" i="1"/>
  <c r="H429" i="1" s="1"/>
  <c r="G430" i="1"/>
  <c r="E430" i="1"/>
  <c r="E429" i="1" s="1"/>
  <c r="D430" i="1"/>
  <c r="O429" i="1"/>
  <c r="N429" i="1"/>
  <c r="J429" i="1"/>
  <c r="G429" i="1"/>
  <c r="O426" i="1"/>
  <c r="N426" i="1"/>
  <c r="M426" i="1"/>
  <c r="L426" i="1"/>
  <c r="K426" i="1" s="1"/>
  <c r="J426" i="1"/>
  <c r="I426" i="1"/>
  <c r="H426" i="1"/>
  <c r="G426" i="1"/>
  <c r="E426" i="1"/>
  <c r="D426" i="1"/>
  <c r="O425" i="1"/>
  <c r="N425" i="1"/>
  <c r="M425" i="1"/>
  <c r="K425" i="1" s="1"/>
  <c r="L425" i="1"/>
  <c r="J425" i="1"/>
  <c r="I425" i="1"/>
  <c r="H425" i="1"/>
  <c r="G425" i="1"/>
  <c r="E425" i="1"/>
  <c r="D425" i="1"/>
  <c r="O424" i="1"/>
  <c r="N424" i="1"/>
  <c r="M424" i="1"/>
  <c r="L424" i="1"/>
  <c r="K424" i="1"/>
  <c r="J424" i="1"/>
  <c r="I424" i="1"/>
  <c r="H424" i="1"/>
  <c r="G424" i="1"/>
  <c r="F424" i="1" s="1"/>
  <c r="E424" i="1"/>
  <c r="D424" i="1"/>
  <c r="O423" i="1"/>
  <c r="N423" i="1"/>
  <c r="M423" i="1"/>
  <c r="L423" i="1"/>
  <c r="K423" i="1"/>
  <c r="J423" i="1"/>
  <c r="I423" i="1"/>
  <c r="H423" i="1"/>
  <c r="G423" i="1"/>
  <c r="F423" i="1" s="1"/>
  <c r="E423" i="1"/>
  <c r="D423" i="1"/>
  <c r="O422" i="1"/>
  <c r="N422" i="1"/>
  <c r="M422" i="1"/>
  <c r="L422" i="1"/>
  <c r="J422" i="1"/>
  <c r="I422" i="1"/>
  <c r="H422" i="1"/>
  <c r="G422" i="1"/>
  <c r="E422" i="1"/>
  <c r="D422" i="1"/>
  <c r="O421" i="1"/>
  <c r="N421" i="1"/>
  <c r="M421" i="1"/>
  <c r="K421" i="1" s="1"/>
  <c r="L421" i="1"/>
  <c r="J421" i="1"/>
  <c r="I421" i="1"/>
  <c r="H421" i="1"/>
  <c r="G421" i="1"/>
  <c r="F421" i="1" s="1"/>
  <c r="E421" i="1"/>
  <c r="D421" i="1"/>
  <c r="O420" i="1"/>
  <c r="N420" i="1"/>
  <c r="M420" i="1"/>
  <c r="L420" i="1"/>
  <c r="K420" i="1"/>
  <c r="J420" i="1"/>
  <c r="I420" i="1"/>
  <c r="H420" i="1"/>
  <c r="G420" i="1"/>
  <c r="F420" i="1" s="1"/>
  <c r="E420" i="1"/>
  <c r="D420" i="1"/>
  <c r="O419" i="1"/>
  <c r="N419" i="1"/>
  <c r="M419" i="1"/>
  <c r="L419" i="1"/>
  <c r="J419" i="1"/>
  <c r="J415" i="1" s="1"/>
  <c r="J414" i="1" s="1"/>
  <c r="I419" i="1"/>
  <c r="H419" i="1"/>
  <c r="G419" i="1"/>
  <c r="F419" i="1"/>
  <c r="E419" i="1"/>
  <c r="D419" i="1"/>
  <c r="O418" i="1"/>
  <c r="N418" i="1"/>
  <c r="M418" i="1"/>
  <c r="L418" i="1"/>
  <c r="K418" i="1" s="1"/>
  <c r="J418" i="1"/>
  <c r="I418" i="1"/>
  <c r="H418" i="1"/>
  <c r="G418" i="1"/>
  <c r="E418" i="1"/>
  <c r="D418" i="1"/>
  <c r="O417" i="1"/>
  <c r="N417" i="1"/>
  <c r="M417" i="1"/>
  <c r="L417" i="1"/>
  <c r="J417" i="1"/>
  <c r="I417" i="1"/>
  <c r="H417" i="1"/>
  <c r="G417" i="1"/>
  <c r="E417" i="1"/>
  <c r="D417" i="1"/>
  <c r="O416" i="1"/>
  <c r="N416" i="1"/>
  <c r="M416" i="1"/>
  <c r="L416" i="1"/>
  <c r="K416" i="1"/>
  <c r="J416" i="1"/>
  <c r="I416" i="1"/>
  <c r="H416" i="1"/>
  <c r="G416" i="1"/>
  <c r="E416" i="1"/>
  <c r="D416" i="1"/>
  <c r="O415" i="1"/>
  <c r="O414" i="1" s="1"/>
  <c r="E415" i="1"/>
  <c r="O413" i="1"/>
  <c r="N413" i="1"/>
  <c r="M413" i="1"/>
  <c r="L413" i="1"/>
  <c r="K413" i="1"/>
  <c r="J413" i="1"/>
  <c r="I413" i="1"/>
  <c r="H413" i="1"/>
  <c r="G413" i="1"/>
  <c r="F413" i="1" s="1"/>
  <c r="E413" i="1"/>
  <c r="D413" i="1"/>
  <c r="O412" i="1"/>
  <c r="N412" i="1"/>
  <c r="M412" i="1"/>
  <c r="L412" i="1"/>
  <c r="J412" i="1"/>
  <c r="I412" i="1"/>
  <c r="H412" i="1"/>
  <c r="G412" i="1"/>
  <c r="E412" i="1"/>
  <c r="D412" i="1"/>
  <c r="O411" i="1"/>
  <c r="N411" i="1"/>
  <c r="M411" i="1"/>
  <c r="K411" i="1" s="1"/>
  <c r="L411" i="1"/>
  <c r="J411" i="1"/>
  <c r="I411" i="1"/>
  <c r="H411" i="1"/>
  <c r="G411" i="1"/>
  <c r="F411" i="1"/>
  <c r="E411" i="1"/>
  <c r="D411" i="1"/>
  <c r="O410" i="1"/>
  <c r="N410" i="1"/>
  <c r="M410" i="1"/>
  <c r="L410" i="1"/>
  <c r="K410" i="1" s="1"/>
  <c r="J410" i="1"/>
  <c r="I410" i="1"/>
  <c r="H410" i="1"/>
  <c r="G410" i="1"/>
  <c r="E410" i="1"/>
  <c r="D410" i="1"/>
  <c r="O409" i="1"/>
  <c r="N409" i="1"/>
  <c r="M409" i="1"/>
  <c r="L409" i="1"/>
  <c r="K409" i="1"/>
  <c r="J409" i="1"/>
  <c r="I409" i="1"/>
  <c r="H409" i="1"/>
  <c r="G409" i="1"/>
  <c r="F409" i="1" s="1"/>
  <c r="E409" i="1"/>
  <c r="D409" i="1"/>
  <c r="O408" i="1"/>
  <c r="N408" i="1"/>
  <c r="M408" i="1"/>
  <c r="L408" i="1"/>
  <c r="K408" i="1" s="1"/>
  <c r="J408" i="1"/>
  <c r="I408" i="1"/>
  <c r="H408" i="1"/>
  <c r="G408" i="1"/>
  <c r="E408" i="1"/>
  <c r="D408" i="1"/>
  <c r="O407" i="1"/>
  <c r="N407" i="1"/>
  <c r="M407" i="1"/>
  <c r="L407" i="1"/>
  <c r="J407" i="1"/>
  <c r="I407" i="1"/>
  <c r="F407" i="1" s="1"/>
  <c r="H407" i="1"/>
  <c r="G407" i="1"/>
  <c r="E407" i="1"/>
  <c r="D407" i="1"/>
  <c r="O406" i="1"/>
  <c r="N406" i="1"/>
  <c r="M406" i="1"/>
  <c r="L406" i="1"/>
  <c r="K406" i="1"/>
  <c r="J406" i="1"/>
  <c r="I406" i="1"/>
  <c r="H406" i="1"/>
  <c r="G406" i="1"/>
  <c r="F406" i="1" s="1"/>
  <c r="E406" i="1"/>
  <c r="D406" i="1"/>
  <c r="O405" i="1"/>
  <c r="N405" i="1"/>
  <c r="M405" i="1"/>
  <c r="L405" i="1"/>
  <c r="K405" i="1"/>
  <c r="J405" i="1"/>
  <c r="I405" i="1"/>
  <c r="H405" i="1"/>
  <c r="G405" i="1"/>
  <c r="E405" i="1"/>
  <c r="D405" i="1"/>
  <c r="O404" i="1"/>
  <c r="N404" i="1"/>
  <c r="M404" i="1"/>
  <c r="L404" i="1"/>
  <c r="J404" i="1"/>
  <c r="I404" i="1"/>
  <c r="H404" i="1"/>
  <c r="G404" i="1"/>
  <c r="E404" i="1"/>
  <c r="D404" i="1"/>
  <c r="O403" i="1"/>
  <c r="N403" i="1"/>
  <c r="M403" i="1"/>
  <c r="L403" i="1"/>
  <c r="J403" i="1"/>
  <c r="I403" i="1"/>
  <c r="H403" i="1"/>
  <c r="G403" i="1"/>
  <c r="F403" i="1"/>
  <c r="E403" i="1"/>
  <c r="D403" i="1"/>
  <c r="I402" i="1"/>
  <c r="I401" i="1" s="1"/>
  <c r="O399" i="1"/>
  <c r="O398" i="1" s="1"/>
  <c r="N399" i="1"/>
  <c r="N398" i="1" s="1"/>
  <c r="M399" i="1"/>
  <c r="M398" i="1" s="1"/>
  <c r="L399" i="1"/>
  <c r="K399" i="1"/>
  <c r="J399" i="1"/>
  <c r="J398" i="1" s="1"/>
  <c r="I399" i="1"/>
  <c r="H399" i="1"/>
  <c r="G399" i="1"/>
  <c r="E399" i="1"/>
  <c r="D399" i="1"/>
  <c r="L398" i="1"/>
  <c r="K398" i="1"/>
  <c r="I398" i="1"/>
  <c r="H398" i="1"/>
  <c r="E398" i="1"/>
  <c r="D398" i="1"/>
  <c r="O397" i="1"/>
  <c r="O395" i="1" s="1"/>
  <c r="N397" i="1"/>
  <c r="N395" i="1" s="1"/>
  <c r="M397" i="1"/>
  <c r="L397" i="1"/>
  <c r="K397" i="1"/>
  <c r="J397" i="1"/>
  <c r="J395" i="1" s="1"/>
  <c r="I397" i="1"/>
  <c r="H397" i="1"/>
  <c r="G397" i="1"/>
  <c r="F397" i="1" s="1"/>
  <c r="E397" i="1"/>
  <c r="D397" i="1"/>
  <c r="O396" i="1"/>
  <c r="N396" i="1"/>
  <c r="M396" i="1"/>
  <c r="M395" i="1" s="1"/>
  <c r="L396" i="1"/>
  <c r="J396" i="1"/>
  <c r="I396" i="1"/>
  <c r="I395" i="1" s="1"/>
  <c r="H396" i="1"/>
  <c r="H395" i="1" s="1"/>
  <c r="G396" i="1"/>
  <c r="E396" i="1"/>
  <c r="D396" i="1"/>
  <c r="G395" i="1"/>
  <c r="E395" i="1"/>
  <c r="O394" i="1"/>
  <c r="N394" i="1"/>
  <c r="M394" i="1"/>
  <c r="L394" i="1"/>
  <c r="K394" i="1"/>
  <c r="J394" i="1"/>
  <c r="I394" i="1"/>
  <c r="H394" i="1"/>
  <c r="G394" i="1"/>
  <c r="F394" i="1" s="1"/>
  <c r="E394" i="1"/>
  <c r="D394" i="1"/>
  <c r="O393" i="1"/>
  <c r="N393" i="1"/>
  <c r="M393" i="1"/>
  <c r="L393" i="1"/>
  <c r="K393" i="1"/>
  <c r="J393" i="1"/>
  <c r="I393" i="1"/>
  <c r="H393" i="1"/>
  <c r="G393" i="1"/>
  <c r="F393" i="1" s="1"/>
  <c r="E393" i="1"/>
  <c r="D393" i="1"/>
  <c r="O392" i="1"/>
  <c r="N392" i="1"/>
  <c r="M392" i="1"/>
  <c r="L392" i="1"/>
  <c r="K392" i="1" s="1"/>
  <c r="J392" i="1"/>
  <c r="I392" i="1"/>
  <c r="H392" i="1"/>
  <c r="G392" i="1"/>
  <c r="E392" i="1"/>
  <c r="D392" i="1"/>
  <c r="O391" i="1"/>
  <c r="N391" i="1"/>
  <c r="N389" i="1" s="1"/>
  <c r="M391" i="1"/>
  <c r="K391" i="1" s="1"/>
  <c r="L391" i="1"/>
  <c r="J391" i="1"/>
  <c r="I391" i="1"/>
  <c r="H391" i="1"/>
  <c r="G391" i="1"/>
  <c r="E391" i="1"/>
  <c r="D391" i="1"/>
  <c r="O390" i="1"/>
  <c r="N390" i="1"/>
  <c r="M390" i="1"/>
  <c r="L390" i="1"/>
  <c r="J390" i="1"/>
  <c r="I390" i="1"/>
  <c r="H390" i="1"/>
  <c r="G390" i="1"/>
  <c r="E390" i="1"/>
  <c r="D390" i="1"/>
  <c r="J389" i="1"/>
  <c r="E389" i="1"/>
  <c r="O388" i="1"/>
  <c r="N388" i="1"/>
  <c r="M388" i="1"/>
  <c r="L388" i="1"/>
  <c r="K388" i="1" s="1"/>
  <c r="J388" i="1"/>
  <c r="I388" i="1"/>
  <c r="H388" i="1"/>
  <c r="G388" i="1"/>
  <c r="E388" i="1"/>
  <c r="D388" i="1"/>
  <c r="O387" i="1"/>
  <c r="N387" i="1"/>
  <c r="M387" i="1"/>
  <c r="L387" i="1"/>
  <c r="K387" i="1" s="1"/>
  <c r="J387" i="1"/>
  <c r="I387" i="1"/>
  <c r="H387" i="1"/>
  <c r="G387" i="1"/>
  <c r="F387" i="1"/>
  <c r="E387" i="1"/>
  <c r="D387" i="1"/>
  <c r="O386" i="1"/>
  <c r="N386" i="1"/>
  <c r="M386" i="1"/>
  <c r="L386" i="1"/>
  <c r="K386" i="1" s="1"/>
  <c r="J386" i="1"/>
  <c r="I386" i="1"/>
  <c r="H386" i="1"/>
  <c r="G386" i="1"/>
  <c r="E386" i="1"/>
  <c r="D386" i="1"/>
  <c r="O385" i="1"/>
  <c r="N385" i="1"/>
  <c r="M385" i="1"/>
  <c r="L385" i="1"/>
  <c r="J385" i="1"/>
  <c r="I385" i="1"/>
  <c r="H385" i="1"/>
  <c r="G385" i="1"/>
  <c r="F385" i="1"/>
  <c r="E385" i="1"/>
  <c r="D385" i="1"/>
  <c r="O384" i="1"/>
  <c r="N384" i="1"/>
  <c r="M384" i="1"/>
  <c r="L384" i="1"/>
  <c r="K384" i="1" s="1"/>
  <c r="J384" i="1"/>
  <c r="I384" i="1"/>
  <c r="H384" i="1"/>
  <c r="G384" i="1"/>
  <c r="E384" i="1"/>
  <c r="D384" i="1"/>
  <c r="O383" i="1"/>
  <c r="N383" i="1"/>
  <c r="M383" i="1"/>
  <c r="L383" i="1"/>
  <c r="K383" i="1" s="1"/>
  <c r="J383" i="1"/>
  <c r="I383" i="1"/>
  <c r="H383" i="1"/>
  <c r="G383" i="1"/>
  <c r="F383" i="1"/>
  <c r="E383" i="1"/>
  <c r="D383" i="1"/>
  <c r="O382" i="1"/>
  <c r="O381" i="1" s="1"/>
  <c r="N382" i="1"/>
  <c r="M382" i="1"/>
  <c r="L382" i="1"/>
  <c r="J382" i="1"/>
  <c r="I382" i="1"/>
  <c r="H382" i="1"/>
  <c r="G382" i="1"/>
  <c r="E382" i="1"/>
  <c r="D382" i="1"/>
  <c r="D381" i="1" s="1"/>
  <c r="N381" i="1"/>
  <c r="J381" i="1"/>
  <c r="J380" i="1" s="1"/>
  <c r="I381" i="1"/>
  <c r="E381" i="1"/>
  <c r="O379" i="1"/>
  <c r="N379" i="1"/>
  <c r="M379" i="1"/>
  <c r="L379" i="1"/>
  <c r="J379" i="1"/>
  <c r="I379" i="1"/>
  <c r="H379" i="1"/>
  <c r="G379" i="1"/>
  <c r="F379" i="1"/>
  <c r="E379" i="1"/>
  <c r="E375" i="1" s="1"/>
  <c r="D379" i="1"/>
  <c r="O378" i="1"/>
  <c r="N378" i="1"/>
  <c r="M378" i="1"/>
  <c r="L378" i="1"/>
  <c r="K378" i="1"/>
  <c r="J378" i="1"/>
  <c r="I378" i="1"/>
  <c r="H378" i="1"/>
  <c r="G378" i="1"/>
  <c r="F378" i="1" s="1"/>
  <c r="E378" i="1"/>
  <c r="D378" i="1"/>
  <c r="O377" i="1"/>
  <c r="N377" i="1"/>
  <c r="M377" i="1"/>
  <c r="L377" i="1"/>
  <c r="J377" i="1"/>
  <c r="I377" i="1"/>
  <c r="H377" i="1"/>
  <c r="G377" i="1"/>
  <c r="F377" i="1"/>
  <c r="E377" i="1"/>
  <c r="D377" i="1"/>
  <c r="O376" i="1"/>
  <c r="O375" i="1" s="1"/>
  <c r="N376" i="1"/>
  <c r="M376" i="1"/>
  <c r="L376" i="1"/>
  <c r="L375" i="1" s="1"/>
  <c r="K376" i="1"/>
  <c r="J376" i="1"/>
  <c r="I376" i="1"/>
  <c r="H376" i="1"/>
  <c r="H375" i="1" s="1"/>
  <c r="G376" i="1"/>
  <c r="E376" i="1"/>
  <c r="D376" i="1"/>
  <c r="D375" i="1" s="1"/>
  <c r="N375" i="1"/>
  <c r="M375" i="1"/>
  <c r="O374" i="1"/>
  <c r="O373" i="1" s="1"/>
  <c r="N374" i="1"/>
  <c r="M374" i="1"/>
  <c r="L374" i="1"/>
  <c r="L373" i="1" s="1"/>
  <c r="J374" i="1"/>
  <c r="I374" i="1"/>
  <c r="H374" i="1"/>
  <c r="H373" i="1" s="1"/>
  <c r="G374" i="1"/>
  <c r="E374" i="1"/>
  <c r="D374" i="1"/>
  <c r="N373" i="1"/>
  <c r="M373" i="1"/>
  <c r="J373" i="1"/>
  <c r="I373" i="1"/>
  <c r="E373" i="1"/>
  <c r="O372" i="1"/>
  <c r="N372" i="1"/>
  <c r="M372" i="1"/>
  <c r="L372" i="1"/>
  <c r="J372" i="1"/>
  <c r="I372" i="1"/>
  <c r="H372" i="1"/>
  <c r="H370" i="1" s="1"/>
  <c r="G372" i="1"/>
  <c r="E372" i="1"/>
  <c r="D372" i="1"/>
  <c r="D370" i="1" s="1"/>
  <c r="O371" i="1"/>
  <c r="N371" i="1"/>
  <c r="N370" i="1" s="1"/>
  <c r="M371" i="1"/>
  <c r="M370" i="1" s="1"/>
  <c r="L371" i="1"/>
  <c r="K371" i="1" s="1"/>
  <c r="J371" i="1"/>
  <c r="J370" i="1" s="1"/>
  <c r="I371" i="1"/>
  <c r="I370" i="1" s="1"/>
  <c r="H371" i="1"/>
  <c r="G371" i="1"/>
  <c r="F371" i="1"/>
  <c r="E371" i="1"/>
  <c r="E370" i="1" s="1"/>
  <c r="D371" i="1"/>
  <c r="O370" i="1"/>
  <c r="G370" i="1"/>
  <c r="O369" i="1"/>
  <c r="N369" i="1"/>
  <c r="M369" i="1"/>
  <c r="L369" i="1"/>
  <c r="K369" i="1" s="1"/>
  <c r="J369" i="1"/>
  <c r="I369" i="1"/>
  <c r="H369" i="1"/>
  <c r="G369" i="1"/>
  <c r="F369" i="1"/>
  <c r="E369" i="1"/>
  <c r="D369" i="1"/>
  <c r="O368" i="1"/>
  <c r="N368" i="1"/>
  <c r="M368" i="1"/>
  <c r="L368" i="1"/>
  <c r="K368" i="1"/>
  <c r="J368" i="1"/>
  <c r="I368" i="1"/>
  <c r="H368" i="1"/>
  <c r="G368" i="1"/>
  <c r="F368" i="1" s="1"/>
  <c r="E368" i="1"/>
  <c r="D368" i="1"/>
  <c r="O367" i="1"/>
  <c r="N367" i="1"/>
  <c r="M367" i="1"/>
  <c r="L367" i="1"/>
  <c r="K367" i="1" s="1"/>
  <c r="J367" i="1"/>
  <c r="I367" i="1"/>
  <c r="H367" i="1"/>
  <c r="G367" i="1"/>
  <c r="F367" i="1"/>
  <c r="E367" i="1"/>
  <c r="D367" i="1"/>
  <c r="O366" i="1"/>
  <c r="N366" i="1"/>
  <c r="M366" i="1"/>
  <c r="L366" i="1"/>
  <c r="L364" i="1" s="1"/>
  <c r="K366" i="1"/>
  <c r="J366" i="1"/>
  <c r="I366" i="1"/>
  <c r="H366" i="1"/>
  <c r="G366" i="1"/>
  <c r="F366" i="1" s="1"/>
  <c r="E366" i="1"/>
  <c r="D366" i="1"/>
  <c r="O365" i="1"/>
  <c r="N365" i="1"/>
  <c r="N364" i="1" s="1"/>
  <c r="M365" i="1"/>
  <c r="M364" i="1" s="1"/>
  <c r="L365" i="1"/>
  <c r="K365" i="1" s="1"/>
  <c r="J365" i="1"/>
  <c r="J364" i="1" s="1"/>
  <c r="I365" i="1"/>
  <c r="I364" i="1" s="1"/>
  <c r="H365" i="1"/>
  <c r="G365" i="1"/>
  <c r="F365" i="1"/>
  <c r="F364" i="1" s="1"/>
  <c r="E365" i="1"/>
  <c r="E364" i="1" s="1"/>
  <c r="D365" i="1"/>
  <c r="O364" i="1"/>
  <c r="H364" i="1"/>
  <c r="D364" i="1"/>
  <c r="O363" i="1"/>
  <c r="N363" i="1"/>
  <c r="N362" i="1" s="1"/>
  <c r="M363" i="1"/>
  <c r="M362" i="1" s="1"/>
  <c r="L363" i="1"/>
  <c r="J363" i="1"/>
  <c r="J362" i="1" s="1"/>
  <c r="I363" i="1"/>
  <c r="I362" i="1" s="1"/>
  <c r="H363" i="1"/>
  <c r="G363" i="1"/>
  <c r="F363" i="1"/>
  <c r="F362" i="1" s="1"/>
  <c r="E363" i="1"/>
  <c r="D363" i="1"/>
  <c r="O362" i="1"/>
  <c r="L362" i="1"/>
  <c r="H362" i="1"/>
  <c r="G362" i="1"/>
  <c r="D362" i="1"/>
  <c r="M361" i="1"/>
  <c r="O359" i="1"/>
  <c r="N359" i="1"/>
  <c r="N358" i="1" s="1"/>
  <c r="M359" i="1"/>
  <c r="M358" i="1" s="1"/>
  <c r="L359" i="1"/>
  <c r="K359" i="1" s="1"/>
  <c r="K358" i="1" s="1"/>
  <c r="J359" i="1"/>
  <c r="J358" i="1" s="1"/>
  <c r="I359" i="1"/>
  <c r="I358" i="1" s="1"/>
  <c r="H359" i="1"/>
  <c r="G359" i="1"/>
  <c r="F359" i="1"/>
  <c r="F358" i="1" s="1"/>
  <c r="E359" i="1"/>
  <c r="E358" i="1" s="1"/>
  <c r="D359" i="1"/>
  <c r="O358" i="1"/>
  <c r="L358" i="1"/>
  <c r="H358" i="1"/>
  <c r="G358" i="1"/>
  <c r="D358" i="1"/>
  <c r="O357" i="1"/>
  <c r="N357" i="1"/>
  <c r="M357" i="1"/>
  <c r="L357" i="1"/>
  <c r="J357" i="1"/>
  <c r="I357" i="1"/>
  <c r="H357" i="1"/>
  <c r="G357" i="1"/>
  <c r="F357" i="1"/>
  <c r="E357" i="1"/>
  <c r="D357" i="1"/>
  <c r="O356" i="1"/>
  <c r="N356" i="1"/>
  <c r="K356" i="1" s="1"/>
  <c r="M356" i="1"/>
  <c r="L356" i="1"/>
  <c r="J356" i="1"/>
  <c r="I356" i="1"/>
  <c r="H356" i="1"/>
  <c r="G356" i="1"/>
  <c r="F356" i="1"/>
  <c r="E356" i="1"/>
  <c r="D356" i="1"/>
  <c r="O355" i="1"/>
  <c r="N355" i="1"/>
  <c r="M355" i="1"/>
  <c r="L355" i="1"/>
  <c r="K355" i="1" s="1"/>
  <c r="J355" i="1"/>
  <c r="I355" i="1"/>
  <c r="H355" i="1"/>
  <c r="F355" i="1" s="1"/>
  <c r="G355" i="1"/>
  <c r="E355" i="1"/>
  <c r="D355" i="1"/>
  <c r="O354" i="1"/>
  <c r="N354" i="1"/>
  <c r="M354" i="1"/>
  <c r="L354" i="1"/>
  <c r="K354" i="1" s="1"/>
  <c r="J354" i="1"/>
  <c r="I354" i="1"/>
  <c r="H354" i="1"/>
  <c r="G354" i="1"/>
  <c r="E354" i="1"/>
  <c r="D354" i="1"/>
  <c r="O353" i="1"/>
  <c r="N353" i="1"/>
  <c r="M353" i="1"/>
  <c r="L353" i="1"/>
  <c r="J353" i="1"/>
  <c r="I353" i="1"/>
  <c r="H353" i="1"/>
  <c r="G353" i="1"/>
  <c r="F353" i="1"/>
  <c r="E353" i="1"/>
  <c r="D353" i="1"/>
  <c r="O352" i="1"/>
  <c r="O348" i="1" s="1"/>
  <c r="O347" i="1" s="1"/>
  <c r="N352" i="1"/>
  <c r="K352" i="1" s="1"/>
  <c r="M352" i="1"/>
  <c r="L352" i="1"/>
  <c r="J352" i="1"/>
  <c r="I352" i="1"/>
  <c r="H352" i="1"/>
  <c r="G352" i="1"/>
  <c r="G348" i="1" s="1"/>
  <c r="G347" i="1" s="1"/>
  <c r="F352" i="1"/>
  <c r="E352" i="1"/>
  <c r="D352" i="1"/>
  <c r="O351" i="1"/>
  <c r="N351" i="1"/>
  <c r="M351" i="1"/>
  <c r="L351" i="1"/>
  <c r="K351" i="1" s="1"/>
  <c r="J351" i="1"/>
  <c r="I351" i="1"/>
  <c r="H351" i="1"/>
  <c r="F351" i="1" s="1"/>
  <c r="G351" i="1"/>
  <c r="E351" i="1"/>
  <c r="D351" i="1"/>
  <c r="O350" i="1"/>
  <c r="N350" i="1"/>
  <c r="M350" i="1"/>
  <c r="L350" i="1"/>
  <c r="J350" i="1"/>
  <c r="I350" i="1"/>
  <c r="H350" i="1"/>
  <c r="G350" i="1"/>
  <c r="E350" i="1"/>
  <c r="D350" i="1"/>
  <c r="O349" i="1"/>
  <c r="N349" i="1"/>
  <c r="M349" i="1"/>
  <c r="L349" i="1"/>
  <c r="J349" i="1"/>
  <c r="J348" i="1" s="1"/>
  <c r="J347" i="1" s="1"/>
  <c r="I349" i="1"/>
  <c r="I348" i="1" s="1"/>
  <c r="I347" i="1" s="1"/>
  <c r="H349" i="1"/>
  <c r="G349" i="1"/>
  <c r="F349" i="1"/>
  <c r="E349" i="1"/>
  <c r="D349" i="1"/>
  <c r="H348" i="1"/>
  <c r="H347" i="1" s="1"/>
  <c r="O346" i="1"/>
  <c r="O345" i="1" s="1"/>
  <c r="N346" i="1"/>
  <c r="N345" i="1" s="1"/>
  <c r="N344" i="1" s="1"/>
  <c r="M346" i="1"/>
  <c r="L346" i="1"/>
  <c r="L345" i="1" s="1"/>
  <c r="L344" i="1" s="1"/>
  <c r="K346" i="1"/>
  <c r="K345" i="1" s="1"/>
  <c r="J346" i="1"/>
  <c r="I346" i="1"/>
  <c r="H346" i="1"/>
  <c r="G346" i="1"/>
  <c r="E346" i="1"/>
  <c r="D346" i="1"/>
  <c r="M345" i="1"/>
  <c r="M344" i="1" s="1"/>
  <c r="J345" i="1"/>
  <c r="I345" i="1"/>
  <c r="I344" i="1" s="1"/>
  <c r="H345" i="1"/>
  <c r="H344" i="1" s="1"/>
  <c r="E345" i="1"/>
  <c r="E344" i="1" s="1"/>
  <c r="O344" i="1"/>
  <c r="O360" i="1" s="1"/>
  <c r="J344" i="1"/>
  <c r="O342" i="1"/>
  <c r="N342" i="1"/>
  <c r="M342" i="1"/>
  <c r="L342" i="1"/>
  <c r="K342" i="1" s="1"/>
  <c r="J342" i="1"/>
  <c r="I342" i="1"/>
  <c r="H342" i="1"/>
  <c r="G342" i="1"/>
  <c r="F342" i="1" s="1"/>
  <c r="E342" i="1"/>
  <c r="D342" i="1"/>
  <c r="O341" i="1"/>
  <c r="N341" i="1"/>
  <c r="N337" i="1" s="1"/>
  <c r="M341" i="1"/>
  <c r="L341" i="1"/>
  <c r="J341" i="1"/>
  <c r="I341" i="1"/>
  <c r="H341" i="1"/>
  <c r="G341" i="1"/>
  <c r="E341" i="1"/>
  <c r="D341" i="1"/>
  <c r="O340" i="1"/>
  <c r="N340" i="1"/>
  <c r="M340" i="1"/>
  <c r="L340" i="1"/>
  <c r="K340" i="1"/>
  <c r="J340" i="1"/>
  <c r="I340" i="1"/>
  <c r="H340" i="1"/>
  <c r="G340" i="1"/>
  <c r="F340" i="1" s="1"/>
  <c r="E340" i="1"/>
  <c r="D340" i="1"/>
  <c r="O339" i="1"/>
  <c r="N339" i="1"/>
  <c r="M339" i="1"/>
  <c r="M337" i="1" s="1"/>
  <c r="L339" i="1"/>
  <c r="J339" i="1"/>
  <c r="J337" i="1" s="1"/>
  <c r="I339" i="1"/>
  <c r="H339" i="1"/>
  <c r="F339" i="1" s="1"/>
  <c r="G339" i="1"/>
  <c r="E339" i="1"/>
  <c r="D339" i="1"/>
  <c r="O338" i="1"/>
  <c r="N338" i="1"/>
  <c r="M338" i="1"/>
  <c r="L338" i="1"/>
  <c r="J338" i="1"/>
  <c r="I338" i="1"/>
  <c r="H338" i="1"/>
  <c r="G338" i="1"/>
  <c r="E338" i="1"/>
  <c r="D338" i="1"/>
  <c r="D337" i="1" s="1"/>
  <c r="H337" i="1"/>
  <c r="O336" i="1"/>
  <c r="O335" i="1" s="1"/>
  <c r="N336" i="1"/>
  <c r="M336" i="1"/>
  <c r="L336" i="1"/>
  <c r="J336" i="1"/>
  <c r="I336" i="1"/>
  <c r="H336" i="1"/>
  <c r="G336" i="1"/>
  <c r="G335" i="1" s="1"/>
  <c r="E336" i="1"/>
  <c r="D336" i="1"/>
  <c r="D335" i="1" s="1"/>
  <c r="N335" i="1"/>
  <c r="M335" i="1"/>
  <c r="J335" i="1"/>
  <c r="I335" i="1"/>
  <c r="H335" i="1"/>
  <c r="E335" i="1"/>
  <c r="O334" i="1"/>
  <c r="N334" i="1"/>
  <c r="M334" i="1"/>
  <c r="L334" i="1"/>
  <c r="K334" i="1" s="1"/>
  <c r="J334" i="1"/>
  <c r="I334" i="1"/>
  <c r="H334" i="1"/>
  <c r="G334" i="1"/>
  <c r="F334" i="1" s="1"/>
  <c r="E334" i="1"/>
  <c r="D334" i="1"/>
  <c r="O333" i="1"/>
  <c r="N333" i="1"/>
  <c r="M333" i="1"/>
  <c r="L333" i="1"/>
  <c r="J333" i="1"/>
  <c r="I333" i="1"/>
  <c r="F333" i="1" s="1"/>
  <c r="H333" i="1"/>
  <c r="G333" i="1"/>
  <c r="E333" i="1"/>
  <c r="D333" i="1"/>
  <c r="O332" i="1"/>
  <c r="N332" i="1"/>
  <c r="M332" i="1"/>
  <c r="L332" i="1"/>
  <c r="K332" i="1"/>
  <c r="J332" i="1"/>
  <c r="I332" i="1"/>
  <c r="H332" i="1"/>
  <c r="G332" i="1"/>
  <c r="F332" i="1" s="1"/>
  <c r="E332" i="1"/>
  <c r="D332" i="1"/>
  <c r="O331" i="1"/>
  <c r="N331" i="1"/>
  <c r="M331" i="1"/>
  <c r="L331" i="1"/>
  <c r="J331" i="1"/>
  <c r="I331" i="1"/>
  <c r="H331" i="1"/>
  <c r="F331" i="1" s="1"/>
  <c r="G331" i="1"/>
  <c r="E331" i="1"/>
  <c r="D331" i="1"/>
  <c r="O330" i="1"/>
  <c r="N330" i="1"/>
  <c r="M330" i="1"/>
  <c r="L330" i="1"/>
  <c r="K330" i="1" s="1"/>
  <c r="J330" i="1"/>
  <c r="I330" i="1"/>
  <c r="H330" i="1"/>
  <c r="G330" i="1"/>
  <c r="F330" i="1" s="1"/>
  <c r="E330" i="1"/>
  <c r="D330" i="1"/>
  <c r="O329" i="1"/>
  <c r="N329" i="1"/>
  <c r="M329" i="1"/>
  <c r="L329" i="1"/>
  <c r="J329" i="1"/>
  <c r="I329" i="1"/>
  <c r="F329" i="1" s="1"/>
  <c r="H329" i="1"/>
  <c r="G329" i="1"/>
  <c r="E329" i="1"/>
  <c r="D329" i="1"/>
  <c r="O328" i="1"/>
  <c r="O324" i="1" s="1"/>
  <c r="N328" i="1"/>
  <c r="M328" i="1"/>
  <c r="L328" i="1"/>
  <c r="K328" i="1"/>
  <c r="J328" i="1"/>
  <c r="I328" i="1"/>
  <c r="H328" i="1"/>
  <c r="G328" i="1"/>
  <c r="E328" i="1"/>
  <c r="D328" i="1"/>
  <c r="O327" i="1"/>
  <c r="N327" i="1"/>
  <c r="M327" i="1"/>
  <c r="L327" i="1"/>
  <c r="J327" i="1"/>
  <c r="I327" i="1"/>
  <c r="H327" i="1"/>
  <c r="G327" i="1"/>
  <c r="E327" i="1"/>
  <c r="D327" i="1"/>
  <c r="O326" i="1"/>
  <c r="N326" i="1"/>
  <c r="M326" i="1"/>
  <c r="L326" i="1"/>
  <c r="J326" i="1"/>
  <c r="I326" i="1"/>
  <c r="H326" i="1"/>
  <c r="G326" i="1"/>
  <c r="F326" i="1" s="1"/>
  <c r="E326" i="1"/>
  <c r="D326" i="1"/>
  <c r="D324" i="1" s="1"/>
  <c r="O325" i="1"/>
  <c r="N325" i="1"/>
  <c r="N324" i="1" s="1"/>
  <c r="N323" i="1" s="1"/>
  <c r="N343" i="1" s="1"/>
  <c r="M325" i="1"/>
  <c r="L325" i="1"/>
  <c r="J325" i="1"/>
  <c r="I325" i="1"/>
  <c r="H325" i="1"/>
  <c r="G325" i="1"/>
  <c r="E325" i="1"/>
  <c r="D325" i="1"/>
  <c r="J324" i="1"/>
  <c r="J323" i="1" s="1"/>
  <c r="J343" i="1" s="1"/>
  <c r="O321" i="1"/>
  <c r="N321" i="1"/>
  <c r="M321" i="1"/>
  <c r="M319" i="1" s="1"/>
  <c r="L321" i="1"/>
  <c r="J321" i="1"/>
  <c r="I321" i="1"/>
  <c r="I319" i="1" s="1"/>
  <c r="H321" i="1"/>
  <c r="H319" i="1" s="1"/>
  <c r="G321" i="1"/>
  <c r="F321" i="1"/>
  <c r="E321" i="1"/>
  <c r="D321" i="1"/>
  <c r="O320" i="1"/>
  <c r="O319" i="1" s="1"/>
  <c r="N320" i="1"/>
  <c r="M320" i="1"/>
  <c r="L320" i="1"/>
  <c r="J320" i="1"/>
  <c r="J319" i="1" s="1"/>
  <c r="I320" i="1"/>
  <c r="H320" i="1"/>
  <c r="G320" i="1"/>
  <c r="G319" i="1" s="1"/>
  <c r="F320" i="1"/>
  <c r="F319" i="1" s="1"/>
  <c r="E320" i="1"/>
  <c r="D320" i="1"/>
  <c r="L319" i="1"/>
  <c r="E319" i="1"/>
  <c r="D319" i="1"/>
  <c r="O318" i="1"/>
  <c r="N318" i="1"/>
  <c r="N315" i="1" s="1"/>
  <c r="M318" i="1"/>
  <c r="L318" i="1"/>
  <c r="K318" i="1"/>
  <c r="J318" i="1"/>
  <c r="I318" i="1"/>
  <c r="H318" i="1"/>
  <c r="G318" i="1"/>
  <c r="F318" i="1" s="1"/>
  <c r="E318" i="1"/>
  <c r="D318" i="1"/>
  <c r="O317" i="1"/>
  <c r="N317" i="1"/>
  <c r="M317" i="1"/>
  <c r="M315" i="1" s="1"/>
  <c r="L317" i="1"/>
  <c r="J317" i="1"/>
  <c r="J315" i="1" s="1"/>
  <c r="I317" i="1"/>
  <c r="H317" i="1"/>
  <c r="F317" i="1" s="1"/>
  <c r="G317" i="1"/>
  <c r="E317" i="1"/>
  <c r="D317" i="1"/>
  <c r="O316" i="1"/>
  <c r="N316" i="1"/>
  <c r="M316" i="1"/>
  <c r="L316" i="1"/>
  <c r="J316" i="1"/>
  <c r="I316" i="1"/>
  <c r="H316" i="1"/>
  <c r="G316" i="1"/>
  <c r="E316" i="1"/>
  <c r="D316" i="1"/>
  <c r="D315" i="1" s="1"/>
  <c r="I315" i="1"/>
  <c r="E315" i="1"/>
  <c r="O314" i="1"/>
  <c r="N314" i="1"/>
  <c r="M314" i="1"/>
  <c r="L314" i="1"/>
  <c r="K314" i="1" s="1"/>
  <c r="J314" i="1"/>
  <c r="I314" i="1"/>
  <c r="H314" i="1"/>
  <c r="G314" i="1"/>
  <c r="E314" i="1"/>
  <c r="D314" i="1"/>
  <c r="O313" i="1"/>
  <c r="N313" i="1"/>
  <c r="M313" i="1"/>
  <c r="L313" i="1"/>
  <c r="J313" i="1"/>
  <c r="I313" i="1"/>
  <c r="H313" i="1"/>
  <c r="G313" i="1"/>
  <c r="F313" i="1"/>
  <c r="E313" i="1"/>
  <c r="D313" i="1"/>
  <c r="O312" i="1"/>
  <c r="N312" i="1"/>
  <c r="K312" i="1" s="1"/>
  <c r="M312" i="1"/>
  <c r="L312" i="1"/>
  <c r="J312" i="1"/>
  <c r="I312" i="1"/>
  <c r="H312" i="1"/>
  <c r="G312" i="1"/>
  <c r="G308" i="1" s="1"/>
  <c r="F312" i="1"/>
  <c r="E312" i="1"/>
  <c r="D312" i="1"/>
  <c r="O311" i="1"/>
  <c r="N311" i="1"/>
  <c r="M311" i="1"/>
  <c r="L311" i="1"/>
  <c r="K311" i="1" s="1"/>
  <c r="J311" i="1"/>
  <c r="I311" i="1"/>
  <c r="H311" i="1"/>
  <c r="F311" i="1" s="1"/>
  <c r="G311" i="1"/>
  <c r="E311" i="1"/>
  <c r="D311" i="1"/>
  <c r="D308" i="1" s="1"/>
  <c r="O310" i="1"/>
  <c r="N310" i="1"/>
  <c r="M310" i="1"/>
  <c r="L310" i="1"/>
  <c r="J310" i="1"/>
  <c r="I310" i="1"/>
  <c r="H310" i="1"/>
  <c r="G310" i="1"/>
  <c r="E310" i="1"/>
  <c r="D310" i="1"/>
  <c r="O309" i="1"/>
  <c r="N309" i="1"/>
  <c r="M309" i="1"/>
  <c r="L309" i="1"/>
  <c r="J309" i="1"/>
  <c r="I309" i="1"/>
  <c r="H309" i="1"/>
  <c r="G309" i="1"/>
  <c r="F309" i="1"/>
  <c r="E309" i="1"/>
  <c r="D309" i="1"/>
  <c r="O308" i="1"/>
  <c r="H308" i="1"/>
  <c r="O307" i="1"/>
  <c r="N307" i="1"/>
  <c r="M307" i="1"/>
  <c r="M306" i="1" s="1"/>
  <c r="L307" i="1"/>
  <c r="J307" i="1"/>
  <c r="I307" i="1"/>
  <c r="I306" i="1" s="1"/>
  <c r="H307" i="1"/>
  <c r="G307" i="1"/>
  <c r="E307" i="1"/>
  <c r="E306" i="1" s="1"/>
  <c r="D307" i="1"/>
  <c r="O306" i="1"/>
  <c r="N306" i="1"/>
  <c r="L306" i="1"/>
  <c r="J306" i="1"/>
  <c r="H306" i="1"/>
  <c r="G306" i="1"/>
  <c r="O303" i="1"/>
  <c r="N303" i="1"/>
  <c r="M303" i="1"/>
  <c r="L303" i="1"/>
  <c r="J303" i="1"/>
  <c r="I303" i="1"/>
  <c r="H303" i="1"/>
  <c r="G303" i="1"/>
  <c r="E303" i="1"/>
  <c r="D303" i="1"/>
  <c r="O302" i="1"/>
  <c r="N302" i="1"/>
  <c r="M302" i="1"/>
  <c r="L302" i="1"/>
  <c r="K302" i="1" s="1"/>
  <c r="J302" i="1"/>
  <c r="I302" i="1"/>
  <c r="H302" i="1"/>
  <c r="G302" i="1"/>
  <c r="F302" i="1"/>
  <c r="E302" i="1"/>
  <c r="D302" i="1"/>
  <c r="O301" i="1"/>
  <c r="N301" i="1"/>
  <c r="M301" i="1"/>
  <c r="L301" i="1"/>
  <c r="J301" i="1"/>
  <c r="J300" i="1" s="1"/>
  <c r="I301" i="1"/>
  <c r="H301" i="1"/>
  <c r="G301" i="1"/>
  <c r="F301" i="1"/>
  <c r="E301" i="1"/>
  <c r="D301" i="1"/>
  <c r="O300" i="1"/>
  <c r="G300" i="1"/>
  <c r="D300" i="1"/>
  <c r="O299" i="1"/>
  <c r="N299" i="1"/>
  <c r="M299" i="1"/>
  <c r="L299" i="1"/>
  <c r="J299" i="1"/>
  <c r="I299" i="1"/>
  <c r="F299" i="1" s="1"/>
  <c r="H299" i="1"/>
  <c r="G299" i="1"/>
  <c r="E299" i="1"/>
  <c r="D299" i="1"/>
  <c r="O298" i="1"/>
  <c r="N298" i="1"/>
  <c r="M298" i="1"/>
  <c r="L298" i="1"/>
  <c r="K298" i="1"/>
  <c r="J298" i="1"/>
  <c r="I298" i="1"/>
  <c r="H298" i="1"/>
  <c r="G298" i="1"/>
  <c r="F298" i="1" s="1"/>
  <c r="E298" i="1"/>
  <c r="D298" i="1"/>
  <c r="O297" i="1"/>
  <c r="N297" i="1"/>
  <c r="M297" i="1"/>
  <c r="L297" i="1"/>
  <c r="J297" i="1"/>
  <c r="I297" i="1"/>
  <c r="H297" i="1"/>
  <c r="F297" i="1" s="1"/>
  <c r="G297" i="1"/>
  <c r="E297" i="1"/>
  <c r="D297" i="1"/>
  <c r="O296" i="1"/>
  <c r="N296" i="1"/>
  <c r="M296" i="1"/>
  <c r="L296" i="1"/>
  <c r="K296" i="1" s="1"/>
  <c r="J296" i="1"/>
  <c r="I296" i="1"/>
  <c r="H296" i="1"/>
  <c r="G296" i="1"/>
  <c r="F296" i="1" s="1"/>
  <c r="E296" i="1"/>
  <c r="D296" i="1"/>
  <c r="O295" i="1"/>
  <c r="N295" i="1"/>
  <c r="M295" i="1"/>
  <c r="L295" i="1"/>
  <c r="J295" i="1"/>
  <c r="I295" i="1"/>
  <c r="F295" i="1" s="1"/>
  <c r="H295" i="1"/>
  <c r="G295" i="1"/>
  <c r="E295" i="1"/>
  <c r="D295" i="1"/>
  <c r="O294" i="1"/>
  <c r="N294" i="1"/>
  <c r="M294" i="1"/>
  <c r="L294" i="1"/>
  <c r="K294" i="1"/>
  <c r="J294" i="1"/>
  <c r="I294" i="1"/>
  <c r="H294" i="1"/>
  <c r="G294" i="1"/>
  <c r="F294" i="1" s="1"/>
  <c r="E294" i="1"/>
  <c r="D294" i="1"/>
  <c r="O293" i="1"/>
  <c r="N293" i="1"/>
  <c r="M293" i="1"/>
  <c r="L293" i="1"/>
  <c r="J293" i="1"/>
  <c r="I293" i="1"/>
  <c r="H293" i="1"/>
  <c r="F293" i="1" s="1"/>
  <c r="G293" i="1"/>
  <c r="E293" i="1"/>
  <c r="D293" i="1"/>
  <c r="O292" i="1"/>
  <c r="N292" i="1"/>
  <c r="M292" i="1"/>
  <c r="L292" i="1"/>
  <c r="K292" i="1" s="1"/>
  <c r="J292" i="1"/>
  <c r="I292" i="1"/>
  <c r="H292" i="1"/>
  <c r="G292" i="1"/>
  <c r="F292" i="1" s="1"/>
  <c r="E292" i="1"/>
  <c r="D292" i="1"/>
  <c r="O291" i="1"/>
  <c r="N291" i="1"/>
  <c r="M291" i="1"/>
  <c r="L291" i="1"/>
  <c r="J291" i="1"/>
  <c r="I291" i="1"/>
  <c r="H291" i="1"/>
  <c r="G291" i="1"/>
  <c r="E291" i="1"/>
  <c r="D291" i="1"/>
  <c r="O290" i="1"/>
  <c r="O289" i="1" s="1"/>
  <c r="N290" i="1"/>
  <c r="M290" i="1"/>
  <c r="L290" i="1"/>
  <c r="K290" i="1"/>
  <c r="J290" i="1"/>
  <c r="I290" i="1"/>
  <c r="H290" i="1"/>
  <c r="G290" i="1"/>
  <c r="E290" i="1"/>
  <c r="D290" i="1"/>
  <c r="L289" i="1"/>
  <c r="J289" i="1"/>
  <c r="O288" i="1"/>
  <c r="N288" i="1"/>
  <c r="M288" i="1"/>
  <c r="L288" i="1"/>
  <c r="K288" i="1"/>
  <c r="J288" i="1"/>
  <c r="I288" i="1"/>
  <c r="H288" i="1"/>
  <c r="G288" i="1"/>
  <c r="F288" i="1" s="1"/>
  <c r="E288" i="1"/>
  <c r="D288" i="1"/>
  <c r="O287" i="1"/>
  <c r="N287" i="1"/>
  <c r="M287" i="1"/>
  <c r="L287" i="1"/>
  <c r="J287" i="1"/>
  <c r="I287" i="1"/>
  <c r="H287" i="1"/>
  <c r="F287" i="1" s="1"/>
  <c r="G287" i="1"/>
  <c r="E287" i="1"/>
  <c r="D287" i="1"/>
  <c r="O286" i="1"/>
  <c r="N286" i="1"/>
  <c r="M286" i="1"/>
  <c r="L286" i="1"/>
  <c r="K286" i="1" s="1"/>
  <c r="J286" i="1"/>
  <c r="I286" i="1"/>
  <c r="H286" i="1"/>
  <c r="G286" i="1"/>
  <c r="F286" i="1" s="1"/>
  <c r="E286" i="1"/>
  <c r="D286" i="1"/>
  <c r="O285" i="1"/>
  <c r="N285" i="1"/>
  <c r="M285" i="1"/>
  <c r="L285" i="1"/>
  <c r="J285" i="1"/>
  <c r="I285" i="1"/>
  <c r="F285" i="1" s="1"/>
  <c r="H285" i="1"/>
  <c r="G285" i="1"/>
  <c r="E285" i="1"/>
  <c r="D285" i="1"/>
  <c r="O284" i="1"/>
  <c r="O280" i="1" s="1"/>
  <c r="N284" i="1"/>
  <c r="M284" i="1"/>
  <c r="L284" i="1"/>
  <c r="K284" i="1"/>
  <c r="J284" i="1"/>
  <c r="I284" i="1"/>
  <c r="H284" i="1"/>
  <c r="G284" i="1"/>
  <c r="E284" i="1"/>
  <c r="D284" i="1"/>
  <c r="O283" i="1"/>
  <c r="N283" i="1"/>
  <c r="M283" i="1"/>
  <c r="L283" i="1"/>
  <c r="J283" i="1"/>
  <c r="I283" i="1"/>
  <c r="H283" i="1"/>
  <c r="F283" i="1" s="1"/>
  <c r="G283" i="1"/>
  <c r="E283" i="1"/>
  <c r="D283" i="1"/>
  <c r="O282" i="1"/>
  <c r="N282" i="1"/>
  <c r="M282" i="1"/>
  <c r="L282" i="1"/>
  <c r="J282" i="1"/>
  <c r="I282" i="1"/>
  <c r="H282" i="1"/>
  <c r="G282" i="1"/>
  <c r="F282" i="1" s="1"/>
  <c r="E282" i="1"/>
  <c r="D282" i="1"/>
  <c r="D280" i="1" s="1"/>
  <c r="O281" i="1"/>
  <c r="N281" i="1"/>
  <c r="N280" i="1" s="1"/>
  <c r="M281" i="1"/>
  <c r="L281" i="1"/>
  <c r="J281" i="1"/>
  <c r="I281" i="1"/>
  <c r="H281" i="1"/>
  <c r="G281" i="1"/>
  <c r="E281" i="1"/>
  <c r="D281" i="1"/>
  <c r="J280" i="1"/>
  <c r="J277" i="1" s="1"/>
  <c r="O279" i="1"/>
  <c r="N279" i="1"/>
  <c r="M279" i="1"/>
  <c r="M278" i="1" s="1"/>
  <c r="L279" i="1"/>
  <c r="J279" i="1"/>
  <c r="I279" i="1"/>
  <c r="I278" i="1" s="1"/>
  <c r="H279" i="1"/>
  <c r="F279" i="1" s="1"/>
  <c r="F278" i="1" s="1"/>
  <c r="G279" i="1"/>
  <c r="E279" i="1"/>
  <c r="D279" i="1"/>
  <c r="O278" i="1"/>
  <c r="N278" i="1"/>
  <c r="L278" i="1"/>
  <c r="J278" i="1"/>
  <c r="H278" i="1"/>
  <c r="G278" i="1"/>
  <c r="O276" i="1"/>
  <c r="N276" i="1"/>
  <c r="M276" i="1"/>
  <c r="L276" i="1"/>
  <c r="K276" i="1"/>
  <c r="J276" i="1"/>
  <c r="I276" i="1"/>
  <c r="H276" i="1"/>
  <c r="G276" i="1"/>
  <c r="F276" i="1" s="1"/>
  <c r="E276" i="1"/>
  <c r="D276" i="1"/>
  <c r="O275" i="1"/>
  <c r="N275" i="1"/>
  <c r="M275" i="1"/>
  <c r="L275" i="1"/>
  <c r="J275" i="1"/>
  <c r="I275" i="1"/>
  <c r="H275" i="1"/>
  <c r="F275" i="1" s="1"/>
  <c r="G275" i="1"/>
  <c r="E275" i="1"/>
  <c r="D275" i="1"/>
  <c r="O274" i="1"/>
  <c r="N274" i="1"/>
  <c r="M274" i="1"/>
  <c r="L274" i="1"/>
  <c r="J274" i="1"/>
  <c r="I274" i="1"/>
  <c r="H274" i="1"/>
  <c r="G274" i="1"/>
  <c r="F274" i="1" s="1"/>
  <c r="E274" i="1"/>
  <c r="D274" i="1"/>
  <c r="O273" i="1"/>
  <c r="N273" i="1"/>
  <c r="M273" i="1"/>
  <c r="L273" i="1"/>
  <c r="J273" i="1"/>
  <c r="I273" i="1"/>
  <c r="H273" i="1"/>
  <c r="G273" i="1"/>
  <c r="E273" i="1"/>
  <c r="D273" i="1"/>
  <c r="O272" i="1"/>
  <c r="O270" i="1" s="1"/>
  <c r="N272" i="1"/>
  <c r="M272" i="1"/>
  <c r="L272" i="1"/>
  <c r="K272" i="1"/>
  <c r="J272" i="1"/>
  <c r="I272" i="1"/>
  <c r="H272" i="1"/>
  <c r="G272" i="1"/>
  <c r="F272" i="1" s="1"/>
  <c r="E272" i="1"/>
  <c r="D272" i="1"/>
  <c r="O271" i="1"/>
  <c r="N271" i="1"/>
  <c r="M271" i="1"/>
  <c r="M270" i="1" s="1"/>
  <c r="L271" i="1"/>
  <c r="J271" i="1"/>
  <c r="I271" i="1"/>
  <c r="H271" i="1"/>
  <c r="G271" i="1"/>
  <c r="E271" i="1"/>
  <c r="D271" i="1"/>
  <c r="G270" i="1"/>
  <c r="O269" i="1"/>
  <c r="N269" i="1"/>
  <c r="M269" i="1"/>
  <c r="L269" i="1"/>
  <c r="K269" i="1" s="1"/>
  <c r="J269" i="1"/>
  <c r="I269" i="1"/>
  <c r="F269" i="1" s="1"/>
  <c r="H269" i="1"/>
  <c r="G269" i="1"/>
  <c r="E269" i="1"/>
  <c r="D269" i="1"/>
  <c r="O268" i="1"/>
  <c r="N268" i="1"/>
  <c r="M268" i="1"/>
  <c r="L268" i="1"/>
  <c r="K268" i="1" s="1"/>
  <c r="J268" i="1"/>
  <c r="I268" i="1"/>
  <c r="H268" i="1"/>
  <c r="G268" i="1"/>
  <c r="E268" i="1"/>
  <c r="D268" i="1"/>
  <c r="O267" i="1"/>
  <c r="N267" i="1"/>
  <c r="M267" i="1"/>
  <c r="L267" i="1"/>
  <c r="J267" i="1"/>
  <c r="I267" i="1"/>
  <c r="F267" i="1" s="1"/>
  <c r="H267" i="1"/>
  <c r="G267" i="1"/>
  <c r="E267" i="1"/>
  <c r="D267" i="1"/>
  <c r="O266" i="1"/>
  <c r="N266" i="1"/>
  <c r="M266" i="1"/>
  <c r="L266" i="1"/>
  <c r="K266" i="1" s="1"/>
  <c r="J266" i="1"/>
  <c r="I266" i="1"/>
  <c r="H266" i="1"/>
  <c r="G266" i="1"/>
  <c r="E266" i="1"/>
  <c r="D266" i="1"/>
  <c r="O265" i="1"/>
  <c r="N265" i="1"/>
  <c r="M265" i="1"/>
  <c r="L265" i="1"/>
  <c r="K265" i="1" s="1"/>
  <c r="J265" i="1"/>
  <c r="I265" i="1"/>
  <c r="F265" i="1" s="1"/>
  <c r="H265" i="1"/>
  <c r="G265" i="1"/>
  <c r="E265" i="1"/>
  <c r="D265" i="1"/>
  <c r="O264" i="1"/>
  <c r="N264" i="1"/>
  <c r="M264" i="1"/>
  <c r="L264" i="1"/>
  <c r="K264" i="1" s="1"/>
  <c r="J264" i="1"/>
  <c r="I264" i="1"/>
  <c r="H264" i="1"/>
  <c r="G264" i="1"/>
  <c r="E264" i="1"/>
  <c r="D264" i="1"/>
  <c r="O263" i="1"/>
  <c r="N263" i="1"/>
  <c r="N261" i="1" s="1"/>
  <c r="M263" i="1"/>
  <c r="L263" i="1"/>
  <c r="J263" i="1"/>
  <c r="J261" i="1" s="1"/>
  <c r="I263" i="1"/>
  <c r="F263" i="1" s="1"/>
  <c r="H263" i="1"/>
  <c r="G263" i="1"/>
  <c r="E263" i="1"/>
  <c r="D263" i="1"/>
  <c r="O262" i="1"/>
  <c r="O261" i="1" s="1"/>
  <c r="N262" i="1"/>
  <c r="M262" i="1"/>
  <c r="L262" i="1"/>
  <c r="J262" i="1"/>
  <c r="I262" i="1"/>
  <c r="H262" i="1"/>
  <c r="H261" i="1" s="1"/>
  <c r="G262" i="1"/>
  <c r="E262" i="1"/>
  <c r="D262" i="1"/>
  <c r="D261" i="1" s="1"/>
  <c r="M261" i="1"/>
  <c r="E261" i="1"/>
  <c r="O260" i="1"/>
  <c r="O259" i="1" s="1"/>
  <c r="N260" i="1"/>
  <c r="M260" i="1"/>
  <c r="L260" i="1"/>
  <c r="L259" i="1" s="1"/>
  <c r="K260" i="1"/>
  <c r="K259" i="1" s="1"/>
  <c r="J260" i="1"/>
  <c r="I260" i="1"/>
  <c r="H260" i="1"/>
  <c r="H259" i="1" s="1"/>
  <c r="G260" i="1"/>
  <c r="E260" i="1"/>
  <c r="D260" i="1"/>
  <c r="N259" i="1"/>
  <c r="M259" i="1"/>
  <c r="J259" i="1"/>
  <c r="I259" i="1"/>
  <c r="E259" i="1"/>
  <c r="O256" i="1"/>
  <c r="N256" i="1"/>
  <c r="M256" i="1"/>
  <c r="L256" i="1"/>
  <c r="K256" i="1" s="1"/>
  <c r="J256" i="1"/>
  <c r="I256" i="1"/>
  <c r="H256" i="1"/>
  <c r="G256" i="1"/>
  <c r="E256" i="1"/>
  <c r="D256" i="1"/>
  <c r="O255" i="1"/>
  <c r="N255" i="1"/>
  <c r="M255" i="1"/>
  <c r="L255" i="1"/>
  <c r="K255" i="1" s="1"/>
  <c r="J255" i="1"/>
  <c r="I255" i="1"/>
  <c r="F255" i="1" s="1"/>
  <c r="H255" i="1"/>
  <c r="G255" i="1"/>
  <c r="E255" i="1"/>
  <c r="D255" i="1"/>
  <c r="O254" i="1"/>
  <c r="N254" i="1"/>
  <c r="M254" i="1"/>
  <c r="L254" i="1"/>
  <c r="K254" i="1" s="1"/>
  <c r="J254" i="1"/>
  <c r="I254" i="1"/>
  <c r="H254" i="1"/>
  <c r="G254" i="1"/>
  <c r="E254" i="1"/>
  <c r="D254" i="1"/>
  <c r="O253" i="1"/>
  <c r="N253" i="1"/>
  <c r="N252" i="1" s="1"/>
  <c r="M253" i="1"/>
  <c r="M252" i="1" s="1"/>
  <c r="L253" i="1"/>
  <c r="J253" i="1"/>
  <c r="J252" i="1" s="1"/>
  <c r="I253" i="1"/>
  <c r="H253" i="1"/>
  <c r="G253" i="1"/>
  <c r="E253" i="1"/>
  <c r="D253" i="1"/>
  <c r="O252" i="1"/>
  <c r="H252" i="1"/>
  <c r="G252" i="1"/>
  <c r="D252" i="1"/>
  <c r="O251" i="1"/>
  <c r="N251" i="1"/>
  <c r="M251" i="1"/>
  <c r="L251" i="1"/>
  <c r="J251" i="1"/>
  <c r="I251" i="1"/>
  <c r="H251" i="1"/>
  <c r="G251" i="1"/>
  <c r="F251" i="1"/>
  <c r="E251" i="1"/>
  <c r="D251" i="1"/>
  <c r="O250" i="1"/>
  <c r="N250" i="1"/>
  <c r="M250" i="1"/>
  <c r="L250" i="1"/>
  <c r="K250" i="1"/>
  <c r="J250" i="1"/>
  <c r="I250" i="1"/>
  <c r="H250" i="1"/>
  <c r="G250" i="1"/>
  <c r="F250" i="1" s="1"/>
  <c r="E250" i="1"/>
  <c r="D250" i="1"/>
  <c r="O249" i="1"/>
  <c r="N249" i="1"/>
  <c r="M249" i="1"/>
  <c r="L249" i="1"/>
  <c r="J249" i="1"/>
  <c r="I249" i="1"/>
  <c r="I247" i="1" s="1"/>
  <c r="H249" i="1"/>
  <c r="G249" i="1"/>
  <c r="F249" i="1"/>
  <c r="E249" i="1"/>
  <c r="D249" i="1"/>
  <c r="O248" i="1"/>
  <c r="O247" i="1" s="1"/>
  <c r="N248" i="1"/>
  <c r="M248" i="1"/>
  <c r="L248" i="1"/>
  <c r="L247" i="1" s="1"/>
  <c r="K248" i="1"/>
  <c r="J248" i="1"/>
  <c r="I248" i="1"/>
  <c r="H248" i="1"/>
  <c r="H247" i="1" s="1"/>
  <c r="G248" i="1"/>
  <c r="E248" i="1"/>
  <c r="D248" i="1"/>
  <c r="N247" i="1"/>
  <c r="J247" i="1"/>
  <c r="E247" i="1"/>
  <c r="O246" i="1"/>
  <c r="O245" i="1" s="1"/>
  <c r="N246" i="1"/>
  <c r="M246" i="1"/>
  <c r="L246" i="1"/>
  <c r="J246" i="1"/>
  <c r="I246" i="1"/>
  <c r="H246" i="1"/>
  <c r="H245" i="1" s="1"/>
  <c r="H244" i="1" s="1"/>
  <c r="H257" i="1" s="1"/>
  <c r="G246" i="1"/>
  <c r="E246" i="1"/>
  <c r="D246" i="1"/>
  <c r="D245" i="1" s="1"/>
  <c r="N245" i="1"/>
  <c r="M245" i="1"/>
  <c r="J245" i="1"/>
  <c r="I245" i="1"/>
  <c r="E245" i="1"/>
  <c r="O244" i="1"/>
  <c r="O257" i="1" s="1"/>
  <c r="O242" i="1"/>
  <c r="O241" i="1" s="1"/>
  <c r="N242" i="1"/>
  <c r="M242" i="1"/>
  <c r="L242" i="1"/>
  <c r="L241" i="1" s="1"/>
  <c r="K242" i="1"/>
  <c r="K241" i="1" s="1"/>
  <c r="J242" i="1"/>
  <c r="I242" i="1"/>
  <c r="H242" i="1"/>
  <c r="H241" i="1" s="1"/>
  <c r="G242" i="1"/>
  <c r="E242" i="1"/>
  <c r="D242" i="1"/>
  <c r="N241" i="1"/>
  <c r="M241" i="1"/>
  <c r="J241" i="1"/>
  <c r="I241" i="1"/>
  <c r="E241" i="1"/>
  <c r="O240" i="1"/>
  <c r="O239" i="1" s="1"/>
  <c r="N240" i="1"/>
  <c r="M240" i="1"/>
  <c r="L240" i="1"/>
  <c r="J240" i="1"/>
  <c r="I240" i="1"/>
  <c r="H240" i="1"/>
  <c r="H239" i="1" s="1"/>
  <c r="G240" i="1"/>
  <c r="E240" i="1"/>
  <c r="D240" i="1"/>
  <c r="D239" i="1" s="1"/>
  <c r="N239" i="1"/>
  <c r="M239" i="1"/>
  <c r="J239" i="1"/>
  <c r="I239" i="1"/>
  <c r="E239" i="1"/>
  <c r="O238" i="1"/>
  <c r="N238" i="1"/>
  <c r="M238" i="1"/>
  <c r="L238" i="1"/>
  <c r="K238" i="1"/>
  <c r="J238" i="1"/>
  <c r="I238" i="1"/>
  <c r="H238" i="1"/>
  <c r="G238" i="1"/>
  <c r="F238" i="1" s="1"/>
  <c r="E238" i="1"/>
  <c r="D238" i="1"/>
  <c r="O237" i="1"/>
  <c r="N237" i="1"/>
  <c r="M237" i="1"/>
  <c r="L237" i="1"/>
  <c r="J237" i="1"/>
  <c r="I237" i="1"/>
  <c r="H237" i="1"/>
  <c r="G237" i="1"/>
  <c r="F237" i="1"/>
  <c r="E237" i="1"/>
  <c r="D237" i="1"/>
  <c r="O236" i="1"/>
  <c r="N236" i="1"/>
  <c r="M236" i="1"/>
  <c r="L236" i="1"/>
  <c r="L234" i="1" s="1"/>
  <c r="K236" i="1"/>
  <c r="J236" i="1"/>
  <c r="I236" i="1"/>
  <c r="H236" i="1"/>
  <c r="G236" i="1"/>
  <c r="F236" i="1" s="1"/>
  <c r="E236" i="1"/>
  <c r="D236" i="1"/>
  <c r="O235" i="1"/>
  <c r="N235" i="1"/>
  <c r="N234" i="1" s="1"/>
  <c r="M235" i="1"/>
  <c r="M234" i="1" s="1"/>
  <c r="L235" i="1"/>
  <c r="J235" i="1"/>
  <c r="I235" i="1"/>
  <c r="I234" i="1" s="1"/>
  <c r="H235" i="1"/>
  <c r="G235" i="1"/>
  <c r="F235" i="1"/>
  <c r="E235" i="1"/>
  <c r="E234" i="1" s="1"/>
  <c r="D235" i="1"/>
  <c r="O234" i="1"/>
  <c r="H234" i="1"/>
  <c r="G234" i="1"/>
  <c r="O233" i="1"/>
  <c r="N233" i="1"/>
  <c r="N232" i="1" s="1"/>
  <c r="M233" i="1"/>
  <c r="M232" i="1" s="1"/>
  <c r="L233" i="1"/>
  <c r="K233" i="1" s="1"/>
  <c r="K232" i="1" s="1"/>
  <c r="J233" i="1"/>
  <c r="J232" i="1" s="1"/>
  <c r="I233" i="1"/>
  <c r="H233" i="1"/>
  <c r="G233" i="1"/>
  <c r="E233" i="1"/>
  <c r="E232" i="1" s="1"/>
  <c r="D233" i="1"/>
  <c r="O232" i="1"/>
  <c r="L232" i="1"/>
  <c r="H232" i="1"/>
  <c r="G232" i="1"/>
  <c r="D232" i="1"/>
  <c r="O231" i="1"/>
  <c r="N231" i="1"/>
  <c r="M231" i="1"/>
  <c r="L231" i="1"/>
  <c r="J231" i="1"/>
  <c r="I231" i="1"/>
  <c r="H231" i="1"/>
  <c r="G231" i="1"/>
  <c r="F231" i="1"/>
  <c r="E231" i="1"/>
  <c r="D231" i="1"/>
  <c r="O230" i="1"/>
  <c r="N230" i="1"/>
  <c r="M230" i="1"/>
  <c r="L230" i="1"/>
  <c r="K230" i="1"/>
  <c r="J230" i="1"/>
  <c r="I230" i="1"/>
  <c r="H230" i="1"/>
  <c r="G230" i="1"/>
  <c r="F230" i="1" s="1"/>
  <c r="E230" i="1"/>
  <c r="D230" i="1"/>
  <c r="O229" i="1"/>
  <c r="N229" i="1"/>
  <c r="M229" i="1"/>
  <c r="L229" i="1"/>
  <c r="J229" i="1"/>
  <c r="I229" i="1"/>
  <c r="H229" i="1"/>
  <c r="G229" i="1"/>
  <c r="F229" i="1"/>
  <c r="E229" i="1"/>
  <c r="D229" i="1"/>
  <c r="O228" i="1"/>
  <c r="N228" i="1"/>
  <c r="M228" i="1"/>
  <c r="L228" i="1"/>
  <c r="K228" i="1"/>
  <c r="J228" i="1"/>
  <c r="I228" i="1"/>
  <c r="H228" i="1"/>
  <c r="G228" i="1"/>
  <c r="F228" i="1" s="1"/>
  <c r="E228" i="1"/>
  <c r="D228" i="1"/>
  <c r="O227" i="1"/>
  <c r="N227" i="1"/>
  <c r="M227" i="1"/>
  <c r="M225" i="1" s="1"/>
  <c r="L227" i="1"/>
  <c r="J227" i="1"/>
  <c r="J225" i="1" s="1"/>
  <c r="I227" i="1"/>
  <c r="I225" i="1" s="1"/>
  <c r="H227" i="1"/>
  <c r="G227" i="1"/>
  <c r="F227" i="1"/>
  <c r="E227" i="1"/>
  <c r="D227" i="1"/>
  <c r="O226" i="1"/>
  <c r="O225" i="1" s="1"/>
  <c r="N226" i="1"/>
  <c r="M226" i="1"/>
  <c r="L226" i="1"/>
  <c r="L225" i="1" s="1"/>
  <c r="K226" i="1"/>
  <c r="J226" i="1"/>
  <c r="I226" i="1"/>
  <c r="H226" i="1"/>
  <c r="H225" i="1" s="1"/>
  <c r="G226" i="1"/>
  <c r="E226" i="1"/>
  <c r="D226" i="1"/>
  <c r="N225" i="1"/>
  <c r="E225" i="1"/>
  <c r="O224" i="1"/>
  <c r="O223" i="1" s="1"/>
  <c r="N224" i="1"/>
  <c r="M224" i="1"/>
  <c r="L224" i="1"/>
  <c r="J224" i="1"/>
  <c r="I224" i="1"/>
  <c r="H224" i="1"/>
  <c r="H223" i="1" s="1"/>
  <c r="G224" i="1"/>
  <c r="E224" i="1"/>
  <c r="D224" i="1"/>
  <c r="D223" i="1" s="1"/>
  <c r="N223" i="1"/>
  <c r="M223" i="1"/>
  <c r="J223" i="1"/>
  <c r="I223" i="1"/>
  <c r="E223" i="1"/>
  <c r="E222" i="1" s="1"/>
  <c r="O222" i="1"/>
  <c r="O243" i="1" s="1"/>
  <c r="H222" i="1"/>
  <c r="H243" i="1" s="1"/>
  <c r="O220" i="1"/>
  <c r="N220" i="1"/>
  <c r="M220" i="1"/>
  <c r="L220" i="1"/>
  <c r="K220" i="1"/>
  <c r="J220" i="1"/>
  <c r="I220" i="1"/>
  <c r="H220" i="1"/>
  <c r="G220" i="1"/>
  <c r="F220" i="1" s="1"/>
  <c r="E220" i="1"/>
  <c r="D220" i="1"/>
  <c r="O219" i="1"/>
  <c r="N219" i="1"/>
  <c r="M219" i="1"/>
  <c r="L219" i="1"/>
  <c r="J219" i="1"/>
  <c r="I219" i="1"/>
  <c r="F219" i="1" s="1"/>
  <c r="H219" i="1"/>
  <c r="G219" i="1"/>
  <c r="E219" i="1"/>
  <c r="D219" i="1"/>
  <c r="O218" i="1"/>
  <c r="N218" i="1"/>
  <c r="M218" i="1"/>
  <c r="L218" i="1"/>
  <c r="K218" i="1"/>
  <c r="J218" i="1"/>
  <c r="I218" i="1"/>
  <c r="H218" i="1"/>
  <c r="G218" i="1"/>
  <c r="F218" i="1" s="1"/>
  <c r="E218" i="1"/>
  <c r="D218" i="1"/>
  <c r="O217" i="1"/>
  <c r="N217" i="1"/>
  <c r="M217" i="1"/>
  <c r="L217" i="1"/>
  <c r="J217" i="1"/>
  <c r="I217" i="1"/>
  <c r="F217" i="1" s="1"/>
  <c r="H217" i="1"/>
  <c r="G217" i="1"/>
  <c r="E217" i="1"/>
  <c r="D217" i="1"/>
  <c r="O216" i="1"/>
  <c r="N216" i="1"/>
  <c r="M216" i="1"/>
  <c r="L216" i="1"/>
  <c r="K216" i="1"/>
  <c r="J216" i="1"/>
  <c r="I216" i="1"/>
  <c r="H216" i="1"/>
  <c r="G216" i="1"/>
  <c r="F216" i="1" s="1"/>
  <c r="E216" i="1"/>
  <c r="D216" i="1"/>
  <c r="O215" i="1"/>
  <c r="N215" i="1"/>
  <c r="M215" i="1"/>
  <c r="L215" i="1"/>
  <c r="J215" i="1"/>
  <c r="I215" i="1"/>
  <c r="F215" i="1" s="1"/>
  <c r="H215" i="1"/>
  <c r="G215" i="1"/>
  <c r="E215" i="1"/>
  <c r="D215" i="1"/>
  <c r="O214" i="1"/>
  <c r="N214" i="1"/>
  <c r="M214" i="1"/>
  <c r="L214" i="1"/>
  <c r="K214" i="1"/>
  <c r="J214" i="1"/>
  <c r="I214" i="1"/>
  <c r="H214" i="1"/>
  <c r="G214" i="1"/>
  <c r="F214" i="1" s="1"/>
  <c r="E214" i="1"/>
  <c r="D214" i="1"/>
  <c r="O213" i="1"/>
  <c r="N213" i="1"/>
  <c r="M213" i="1"/>
  <c r="L213" i="1"/>
  <c r="K213" i="1" s="1"/>
  <c r="J213" i="1"/>
  <c r="I213" i="1"/>
  <c r="H213" i="1"/>
  <c r="G213" i="1"/>
  <c r="F213" i="1"/>
  <c r="E213" i="1"/>
  <c r="D213" i="1"/>
  <c r="O212" i="1"/>
  <c r="O210" i="1" s="1"/>
  <c r="O209" i="1" s="1"/>
  <c r="N212" i="1"/>
  <c r="M212" i="1"/>
  <c r="L212" i="1"/>
  <c r="K212" i="1"/>
  <c r="J212" i="1"/>
  <c r="I212" i="1"/>
  <c r="H212" i="1"/>
  <c r="G212" i="1"/>
  <c r="F212" i="1" s="1"/>
  <c r="E212" i="1"/>
  <c r="D212" i="1"/>
  <c r="O211" i="1"/>
  <c r="N211" i="1"/>
  <c r="N210" i="1" s="1"/>
  <c r="N209" i="1" s="1"/>
  <c r="M211" i="1"/>
  <c r="M210" i="1" s="1"/>
  <c r="M209" i="1" s="1"/>
  <c r="L211" i="1"/>
  <c r="J211" i="1"/>
  <c r="I211" i="1"/>
  <c r="H211" i="1"/>
  <c r="F211" i="1" s="1"/>
  <c r="G211" i="1"/>
  <c r="E211" i="1"/>
  <c r="E210" i="1" s="1"/>
  <c r="D211" i="1"/>
  <c r="L210" i="1"/>
  <c r="H210" i="1"/>
  <c r="H209" i="1" s="1"/>
  <c r="L209" i="1"/>
  <c r="E209" i="1"/>
  <c r="O208" i="1"/>
  <c r="N208" i="1"/>
  <c r="M208" i="1"/>
  <c r="L208" i="1"/>
  <c r="K208" i="1"/>
  <c r="J208" i="1"/>
  <c r="I208" i="1"/>
  <c r="H208" i="1"/>
  <c r="G208" i="1"/>
  <c r="F208" i="1" s="1"/>
  <c r="E208" i="1"/>
  <c r="D208" i="1"/>
  <c r="O207" i="1"/>
  <c r="N207" i="1"/>
  <c r="M207" i="1"/>
  <c r="L207" i="1"/>
  <c r="J207" i="1"/>
  <c r="I207" i="1"/>
  <c r="H207" i="1"/>
  <c r="F207" i="1" s="1"/>
  <c r="G207" i="1"/>
  <c r="E207" i="1"/>
  <c r="D207" i="1"/>
  <c r="O206" i="1"/>
  <c r="N206" i="1"/>
  <c r="M206" i="1"/>
  <c r="L206" i="1"/>
  <c r="K206" i="1"/>
  <c r="J206" i="1"/>
  <c r="I206" i="1"/>
  <c r="H206" i="1"/>
  <c r="G206" i="1"/>
  <c r="F206" i="1" s="1"/>
  <c r="E206" i="1"/>
  <c r="D206" i="1"/>
  <c r="O205" i="1"/>
  <c r="N205" i="1"/>
  <c r="M205" i="1"/>
  <c r="M203" i="1" s="1"/>
  <c r="L205" i="1"/>
  <c r="J205" i="1"/>
  <c r="I205" i="1"/>
  <c r="H205" i="1"/>
  <c r="H203" i="1" s="1"/>
  <c r="G205" i="1"/>
  <c r="E205" i="1"/>
  <c r="D205" i="1"/>
  <c r="D203" i="1" s="1"/>
  <c r="O204" i="1"/>
  <c r="N204" i="1"/>
  <c r="N203" i="1" s="1"/>
  <c r="M204" i="1"/>
  <c r="L204" i="1"/>
  <c r="J204" i="1"/>
  <c r="J203" i="1" s="1"/>
  <c r="I204" i="1"/>
  <c r="H204" i="1"/>
  <c r="G204" i="1"/>
  <c r="F204" i="1"/>
  <c r="E204" i="1"/>
  <c r="D204" i="1"/>
  <c r="L203" i="1"/>
  <c r="I203" i="1"/>
  <c r="E203" i="1"/>
  <c r="O202" i="1"/>
  <c r="N202" i="1"/>
  <c r="M202" i="1"/>
  <c r="L202" i="1"/>
  <c r="K202" i="1"/>
  <c r="J202" i="1"/>
  <c r="I202" i="1"/>
  <c r="H202" i="1"/>
  <c r="G202" i="1"/>
  <c r="F202" i="1" s="1"/>
  <c r="E202" i="1"/>
  <c r="D202" i="1"/>
  <c r="O201" i="1"/>
  <c r="N201" i="1"/>
  <c r="M201" i="1"/>
  <c r="L201" i="1"/>
  <c r="J201" i="1"/>
  <c r="I201" i="1"/>
  <c r="H201" i="1"/>
  <c r="G201" i="1"/>
  <c r="F201" i="1"/>
  <c r="E201" i="1"/>
  <c r="D201" i="1"/>
  <c r="O200" i="1"/>
  <c r="N200" i="1"/>
  <c r="M200" i="1"/>
  <c r="L200" i="1"/>
  <c r="K200" i="1"/>
  <c r="J200" i="1"/>
  <c r="I200" i="1"/>
  <c r="H200" i="1"/>
  <c r="G200" i="1"/>
  <c r="F200" i="1" s="1"/>
  <c r="E200" i="1"/>
  <c r="D200" i="1"/>
  <c r="O199" i="1"/>
  <c r="N199" i="1"/>
  <c r="M199" i="1"/>
  <c r="L199" i="1"/>
  <c r="J199" i="1"/>
  <c r="I199" i="1"/>
  <c r="H199" i="1"/>
  <c r="G199" i="1"/>
  <c r="F199" i="1"/>
  <c r="E199" i="1"/>
  <c r="D199" i="1"/>
  <c r="O198" i="1"/>
  <c r="N198" i="1"/>
  <c r="K198" i="1" s="1"/>
  <c r="M198" i="1"/>
  <c r="L198" i="1"/>
  <c r="J198" i="1"/>
  <c r="I198" i="1"/>
  <c r="H198" i="1"/>
  <c r="G198" i="1"/>
  <c r="F198" i="1"/>
  <c r="E198" i="1"/>
  <c r="D198" i="1"/>
  <c r="O197" i="1"/>
  <c r="N197" i="1"/>
  <c r="M197" i="1"/>
  <c r="L197" i="1"/>
  <c r="K197" i="1" s="1"/>
  <c r="J197" i="1"/>
  <c r="I197" i="1"/>
  <c r="H197" i="1"/>
  <c r="F197" i="1" s="1"/>
  <c r="G197" i="1"/>
  <c r="E197" i="1"/>
  <c r="D197" i="1"/>
  <c r="O196" i="1"/>
  <c r="N196" i="1"/>
  <c r="M196" i="1"/>
  <c r="L196" i="1"/>
  <c r="L192" i="1" s="1"/>
  <c r="L191" i="1" s="1"/>
  <c r="L221" i="1" s="1"/>
  <c r="J196" i="1"/>
  <c r="I196" i="1"/>
  <c r="H196" i="1"/>
  <c r="G196" i="1"/>
  <c r="E196" i="1"/>
  <c r="D196" i="1"/>
  <c r="O195" i="1"/>
  <c r="N195" i="1"/>
  <c r="M195" i="1"/>
  <c r="L195" i="1"/>
  <c r="J195" i="1"/>
  <c r="I195" i="1"/>
  <c r="H195" i="1"/>
  <c r="F195" i="1" s="1"/>
  <c r="G195" i="1"/>
  <c r="E195" i="1"/>
  <c r="D195" i="1"/>
  <c r="O194" i="1"/>
  <c r="O192" i="1" s="1"/>
  <c r="N194" i="1"/>
  <c r="M194" i="1"/>
  <c r="L194" i="1"/>
  <c r="K194" i="1"/>
  <c r="J194" i="1"/>
  <c r="I194" i="1"/>
  <c r="H194" i="1"/>
  <c r="G194" i="1"/>
  <c r="F194" i="1" s="1"/>
  <c r="E194" i="1"/>
  <c r="D194" i="1"/>
  <c r="O193" i="1"/>
  <c r="N193" i="1"/>
  <c r="M193" i="1"/>
  <c r="M192" i="1" s="1"/>
  <c r="M191" i="1" s="1"/>
  <c r="M221" i="1" s="1"/>
  <c r="L193" i="1"/>
  <c r="J193" i="1"/>
  <c r="J192" i="1" s="1"/>
  <c r="J191" i="1" s="1"/>
  <c r="I193" i="1"/>
  <c r="H193" i="1"/>
  <c r="H192" i="1" s="1"/>
  <c r="H191" i="1" s="1"/>
  <c r="H221" i="1" s="1"/>
  <c r="G193" i="1"/>
  <c r="E193" i="1"/>
  <c r="D193" i="1"/>
  <c r="D192" i="1"/>
  <c r="O189" i="1"/>
  <c r="N189" i="1"/>
  <c r="M189" i="1"/>
  <c r="L189" i="1"/>
  <c r="J189" i="1"/>
  <c r="I189" i="1"/>
  <c r="H189" i="1"/>
  <c r="F189" i="1" s="1"/>
  <c r="G189" i="1"/>
  <c r="E189" i="1"/>
  <c r="D189" i="1"/>
  <c r="O188" i="1"/>
  <c r="N188" i="1"/>
  <c r="M188" i="1"/>
  <c r="L188" i="1"/>
  <c r="K188" i="1"/>
  <c r="J188" i="1"/>
  <c r="I188" i="1"/>
  <c r="H188" i="1"/>
  <c r="G188" i="1"/>
  <c r="F188" i="1" s="1"/>
  <c r="E188" i="1"/>
  <c r="D188" i="1"/>
  <c r="O187" i="1"/>
  <c r="N187" i="1"/>
  <c r="M187" i="1"/>
  <c r="M185" i="1" s="1"/>
  <c r="L187" i="1"/>
  <c r="J187" i="1"/>
  <c r="I187" i="1"/>
  <c r="H187" i="1"/>
  <c r="H185" i="1" s="1"/>
  <c r="G187" i="1"/>
  <c r="E187" i="1"/>
  <c r="D187" i="1"/>
  <c r="D185" i="1" s="1"/>
  <c r="O186" i="1"/>
  <c r="N186" i="1"/>
  <c r="N185" i="1" s="1"/>
  <c r="M186" i="1"/>
  <c r="L186" i="1"/>
  <c r="J186" i="1"/>
  <c r="J185" i="1" s="1"/>
  <c r="I186" i="1"/>
  <c r="H186" i="1"/>
  <c r="G186" i="1"/>
  <c r="F186" i="1"/>
  <c r="E186" i="1"/>
  <c r="D186" i="1"/>
  <c r="L185" i="1"/>
  <c r="I185" i="1"/>
  <c r="E185" i="1"/>
  <c r="O184" i="1"/>
  <c r="N184" i="1"/>
  <c r="M184" i="1"/>
  <c r="L184" i="1"/>
  <c r="K184" i="1"/>
  <c r="J184" i="1"/>
  <c r="I184" i="1"/>
  <c r="H184" i="1"/>
  <c r="G184" i="1"/>
  <c r="F184" i="1" s="1"/>
  <c r="E184" i="1"/>
  <c r="D184" i="1"/>
  <c r="O183" i="1"/>
  <c r="N183" i="1"/>
  <c r="M183" i="1"/>
  <c r="L183" i="1"/>
  <c r="J183" i="1"/>
  <c r="I183" i="1"/>
  <c r="H183" i="1"/>
  <c r="G183" i="1"/>
  <c r="F183" i="1"/>
  <c r="E183" i="1"/>
  <c r="D183" i="1"/>
  <c r="O182" i="1"/>
  <c r="N182" i="1"/>
  <c r="M182" i="1"/>
  <c r="L182" i="1"/>
  <c r="K182" i="1"/>
  <c r="J182" i="1"/>
  <c r="I182" i="1"/>
  <c r="H182" i="1"/>
  <c r="G182" i="1"/>
  <c r="F182" i="1" s="1"/>
  <c r="E182" i="1"/>
  <c r="D182" i="1"/>
  <c r="O181" i="1"/>
  <c r="N181" i="1"/>
  <c r="M181" i="1"/>
  <c r="L181" i="1"/>
  <c r="J181" i="1"/>
  <c r="I181" i="1"/>
  <c r="H181" i="1"/>
  <c r="G181" i="1"/>
  <c r="F181" i="1"/>
  <c r="E181" i="1"/>
  <c r="D181" i="1"/>
  <c r="O180" i="1"/>
  <c r="N180" i="1"/>
  <c r="K180" i="1" s="1"/>
  <c r="M180" i="1"/>
  <c r="L180" i="1"/>
  <c r="J180" i="1"/>
  <c r="I180" i="1"/>
  <c r="H180" i="1"/>
  <c r="G180" i="1"/>
  <c r="F180" i="1"/>
  <c r="E180" i="1"/>
  <c r="D180" i="1"/>
  <c r="O179" i="1"/>
  <c r="N179" i="1"/>
  <c r="M179" i="1"/>
  <c r="L179" i="1"/>
  <c r="K179" i="1" s="1"/>
  <c r="J179" i="1"/>
  <c r="I179" i="1"/>
  <c r="H179" i="1"/>
  <c r="F179" i="1" s="1"/>
  <c r="G179" i="1"/>
  <c r="E179" i="1"/>
  <c r="D179" i="1"/>
  <c r="O178" i="1"/>
  <c r="N178" i="1"/>
  <c r="M178" i="1"/>
  <c r="L178" i="1"/>
  <c r="L174" i="1" s="1"/>
  <c r="J178" i="1"/>
  <c r="I178" i="1"/>
  <c r="H178" i="1"/>
  <c r="G178" i="1"/>
  <c r="E178" i="1"/>
  <c r="D178" i="1"/>
  <c r="O177" i="1"/>
  <c r="N177" i="1"/>
  <c r="M177" i="1"/>
  <c r="L177" i="1"/>
  <c r="J177" i="1"/>
  <c r="I177" i="1"/>
  <c r="H177" i="1"/>
  <c r="F177" i="1" s="1"/>
  <c r="G177" i="1"/>
  <c r="E177" i="1"/>
  <c r="D177" i="1"/>
  <c r="O176" i="1"/>
  <c r="O174" i="1" s="1"/>
  <c r="N176" i="1"/>
  <c r="M176" i="1"/>
  <c r="L176" i="1"/>
  <c r="K176" i="1"/>
  <c r="J176" i="1"/>
  <c r="I176" i="1"/>
  <c r="H176" i="1"/>
  <c r="G176" i="1"/>
  <c r="F176" i="1" s="1"/>
  <c r="E176" i="1"/>
  <c r="D176" i="1"/>
  <c r="O175" i="1"/>
  <c r="N175" i="1"/>
  <c r="M175" i="1"/>
  <c r="M174" i="1" s="1"/>
  <c r="L175" i="1"/>
  <c r="J175" i="1"/>
  <c r="J174" i="1" s="1"/>
  <c r="I175" i="1"/>
  <c r="H175" i="1"/>
  <c r="H174" i="1" s="1"/>
  <c r="G175" i="1"/>
  <c r="E175" i="1"/>
  <c r="D175" i="1"/>
  <c r="D174" i="1"/>
  <c r="O173" i="1"/>
  <c r="N173" i="1"/>
  <c r="M173" i="1"/>
  <c r="L173" i="1"/>
  <c r="J173" i="1"/>
  <c r="I173" i="1"/>
  <c r="H173" i="1"/>
  <c r="G173" i="1"/>
  <c r="F173" i="1"/>
  <c r="E173" i="1"/>
  <c r="D173" i="1"/>
  <c r="O172" i="1"/>
  <c r="N172" i="1"/>
  <c r="M172" i="1"/>
  <c r="L172" i="1"/>
  <c r="K172" i="1"/>
  <c r="J172" i="1"/>
  <c r="I172" i="1"/>
  <c r="H172" i="1"/>
  <c r="G172" i="1"/>
  <c r="F172" i="1" s="1"/>
  <c r="E172" i="1"/>
  <c r="D172" i="1"/>
  <c r="O171" i="1"/>
  <c r="N171" i="1"/>
  <c r="M171" i="1"/>
  <c r="L171" i="1"/>
  <c r="J171" i="1"/>
  <c r="I171" i="1"/>
  <c r="H171" i="1"/>
  <c r="F171" i="1" s="1"/>
  <c r="G171" i="1"/>
  <c r="E171" i="1"/>
  <c r="D171" i="1"/>
  <c r="O170" i="1"/>
  <c r="N170" i="1"/>
  <c r="M170" i="1"/>
  <c r="L170" i="1"/>
  <c r="J170" i="1"/>
  <c r="I170" i="1"/>
  <c r="H170" i="1"/>
  <c r="G170" i="1"/>
  <c r="F170" i="1"/>
  <c r="E170" i="1"/>
  <c r="D170" i="1"/>
  <c r="O169" i="1"/>
  <c r="N169" i="1"/>
  <c r="M169" i="1"/>
  <c r="L169" i="1"/>
  <c r="J169" i="1"/>
  <c r="I169" i="1"/>
  <c r="F169" i="1" s="1"/>
  <c r="H169" i="1"/>
  <c r="G169" i="1"/>
  <c r="E169" i="1"/>
  <c r="D169" i="1"/>
  <c r="O168" i="1"/>
  <c r="N168" i="1"/>
  <c r="M168" i="1"/>
  <c r="L168" i="1"/>
  <c r="K168" i="1" s="1"/>
  <c r="J168" i="1"/>
  <c r="I168" i="1"/>
  <c r="H168" i="1"/>
  <c r="G168" i="1"/>
  <c r="F168" i="1"/>
  <c r="E168" i="1"/>
  <c r="D168" i="1"/>
  <c r="O167" i="1"/>
  <c r="N167" i="1"/>
  <c r="M167" i="1"/>
  <c r="L167" i="1"/>
  <c r="K167" i="1" s="1"/>
  <c r="J167" i="1"/>
  <c r="I167" i="1"/>
  <c r="H167" i="1"/>
  <c r="G167" i="1"/>
  <c r="E167" i="1"/>
  <c r="D167" i="1"/>
  <c r="O166" i="1"/>
  <c r="N166" i="1"/>
  <c r="M166" i="1"/>
  <c r="L166" i="1"/>
  <c r="K166" i="1" s="1"/>
  <c r="J166" i="1"/>
  <c r="I166" i="1"/>
  <c r="H166" i="1"/>
  <c r="G166" i="1"/>
  <c r="F166" i="1"/>
  <c r="E166" i="1"/>
  <c r="D166" i="1"/>
  <c r="O165" i="1"/>
  <c r="N165" i="1"/>
  <c r="M165" i="1"/>
  <c r="L165" i="1"/>
  <c r="K165" i="1" s="1"/>
  <c r="J165" i="1"/>
  <c r="I165" i="1"/>
  <c r="H165" i="1"/>
  <c r="G165" i="1"/>
  <c r="F165" i="1"/>
  <c r="E165" i="1"/>
  <c r="D165" i="1"/>
  <c r="O164" i="1"/>
  <c r="O163" i="1" s="1"/>
  <c r="N164" i="1"/>
  <c r="M164" i="1"/>
  <c r="L164" i="1"/>
  <c r="K164" i="1"/>
  <c r="J164" i="1"/>
  <c r="I164" i="1"/>
  <c r="H164" i="1"/>
  <c r="H163" i="1" s="1"/>
  <c r="G164" i="1"/>
  <c r="G163" i="1" s="1"/>
  <c r="E164" i="1"/>
  <c r="D164" i="1"/>
  <c r="M163" i="1"/>
  <c r="J163" i="1"/>
  <c r="O162" i="1"/>
  <c r="O161" i="1" s="1"/>
  <c r="N162" i="1"/>
  <c r="N161" i="1" s="1"/>
  <c r="M162" i="1"/>
  <c r="L162" i="1"/>
  <c r="K162" i="1" s="1"/>
  <c r="K161" i="1" s="1"/>
  <c r="J162" i="1"/>
  <c r="J161" i="1" s="1"/>
  <c r="J160" i="1" s="1"/>
  <c r="J190" i="1" s="1"/>
  <c r="I162" i="1"/>
  <c r="H162" i="1"/>
  <c r="H161" i="1" s="1"/>
  <c r="H160" i="1" s="1"/>
  <c r="H190" i="1" s="1"/>
  <c r="G162" i="1"/>
  <c r="G161" i="1" s="1"/>
  <c r="E162" i="1"/>
  <c r="D162" i="1"/>
  <c r="D161" i="1" s="1"/>
  <c r="M161" i="1"/>
  <c r="L161" i="1"/>
  <c r="I161" i="1"/>
  <c r="E161" i="1"/>
  <c r="O158" i="1"/>
  <c r="O157" i="1" s="1"/>
  <c r="N158" i="1"/>
  <c r="M158" i="1"/>
  <c r="L158" i="1"/>
  <c r="K158" i="1" s="1"/>
  <c r="K157" i="1" s="1"/>
  <c r="J158" i="1"/>
  <c r="I158" i="1"/>
  <c r="H158" i="1"/>
  <c r="G158" i="1"/>
  <c r="E158" i="1"/>
  <c r="D158" i="1"/>
  <c r="N157" i="1"/>
  <c r="M157" i="1"/>
  <c r="J157" i="1"/>
  <c r="I157" i="1"/>
  <c r="H157" i="1"/>
  <c r="E157" i="1"/>
  <c r="D157" i="1"/>
  <c r="O156" i="1"/>
  <c r="N156" i="1"/>
  <c r="M156" i="1"/>
  <c r="L156" i="1"/>
  <c r="K156" i="1" s="1"/>
  <c r="J156" i="1"/>
  <c r="I156" i="1"/>
  <c r="H156" i="1"/>
  <c r="G156" i="1"/>
  <c r="E156" i="1"/>
  <c r="D156" i="1"/>
  <c r="O155" i="1"/>
  <c r="N155" i="1"/>
  <c r="M155" i="1"/>
  <c r="L155" i="1"/>
  <c r="J155" i="1"/>
  <c r="I155" i="1"/>
  <c r="H155" i="1"/>
  <c r="F155" i="1" s="1"/>
  <c r="G155" i="1"/>
  <c r="E155" i="1"/>
  <c r="D155" i="1"/>
  <c r="O154" i="1"/>
  <c r="N154" i="1"/>
  <c r="M154" i="1"/>
  <c r="L154" i="1"/>
  <c r="K154" i="1"/>
  <c r="J154" i="1"/>
  <c r="I154" i="1"/>
  <c r="H154" i="1"/>
  <c r="G154" i="1"/>
  <c r="F154" i="1" s="1"/>
  <c r="E154" i="1"/>
  <c r="D154" i="1"/>
  <c r="O153" i="1"/>
  <c r="N153" i="1"/>
  <c r="M153" i="1"/>
  <c r="L153" i="1"/>
  <c r="J153" i="1"/>
  <c r="I153" i="1"/>
  <c r="H153" i="1"/>
  <c r="F153" i="1" s="1"/>
  <c r="G153" i="1"/>
  <c r="E153" i="1"/>
  <c r="D153" i="1"/>
  <c r="O152" i="1"/>
  <c r="O148" i="1" s="1"/>
  <c r="N152" i="1"/>
  <c r="M152" i="1"/>
  <c r="L152" i="1"/>
  <c r="K152" i="1"/>
  <c r="J152" i="1"/>
  <c r="I152" i="1"/>
  <c r="H152" i="1"/>
  <c r="G152" i="1"/>
  <c r="F152" i="1" s="1"/>
  <c r="E152" i="1"/>
  <c r="D152" i="1"/>
  <c r="O151" i="1"/>
  <c r="N151" i="1"/>
  <c r="M151" i="1"/>
  <c r="L151" i="1"/>
  <c r="J151" i="1"/>
  <c r="I151" i="1"/>
  <c r="H151" i="1"/>
  <c r="F151" i="1" s="1"/>
  <c r="G151" i="1"/>
  <c r="E151" i="1"/>
  <c r="D151" i="1"/>
  <c r="D148" i="1" s="1"/>
  <c r="O150" i="1"/>
  <c r="N150" i="1"/>
  <c r="N148" i="1" s="1"/>
  <c r="M150" i="1"/>
  <c r="L150" i="1"/>
  <c r="J150" i="1"/>
  <c r="I150" i="1"/>
  <c r="H150" i="1"/>
  <c r="G150" i="1"/>
  <c r="F150" i="1"/>
  <c r="E150" i="1"/>
  <c r="D150" i="1"/>
  <c r="O149" i="1"/>
  <c r="N149" i="1"/>
  <c r="M149" i="1"/>
  <c r="L149" i="1"/>
  <c r="K149" i="1" s="1"/>
  <c r="J149" i="1"/>
  <c r="I149" i="1"/>
  <c r="H149" i="1"/>
  <c r="G149" i="1"/>
  <c r="F149" i="1"/>
  <c r="E149" i="1"/>
  <c r="D149" i="1"/>
  <c r="L148" i="1"/>
  <c r="J148" i="1"/>
  <c r="O147" i="1"/>
  <c r="N147" i="1"/>
  <c r="M147" i="1"/>
  <c r="M146" i="1" s="1"/>
  <c r="L147" i="1"/>
  <c r="J147" i="1"/>
  <c r="I147" i="1"/>
  <c r="I146" i="1" s="1"/>
  <c r="H147" i="1"/>
  <c r="G147" i="1"/>
  <c r="E147" i="1"/>
  <c r="D147" i="1"/>
  <c r="O146" i="1"/>
  <c r="N146" i="1"/>
  <c r="J146" i="1"/>
  <c r="J145" i="1" s="1"/>
  <c r="H146" i="1"/>
  <c r="G146" i="1"/>
  <c r="D146" i="1"/>
  <c r="N145" i="1"/>
  <c r="O144" i="1"/>
  <c r="N144" i="1"/>
  <c r="M144" i="1"/>
  <c r="L144" i="1"/>
  <c r="K144" i="1"/>
  <c r="J144" i="1"/>
  <c r="I144" i="1"/>
  <c r="H144" i="1"/>
  <c r="G144" i="1"/>
  <c r="F144" i="1" s="1"/>
  <c r="E144" i="1"/>
  <c r="D144" i="1"/>
  <c r="O143" i="1"/>
  <c r="N143" i="1"/>
  <c r="M143" i="1"/>
  <c r="L143" i="1"/>
  <c r="J143" i="1"/>
  <c r="I143" i="1"/>
  <c r="H143" i="1"/>
  <c r="G143" i="1"/>
  <c r="F143" i="1"/>
  <c r="E143" i="1"/>
  <c r="D143" i="1"/>
  <c r="O142" i="1"/>
  <c r="N142" i="1"/>
  <c r="K142" i="1" s="1"/>
  <c r="M142" i="1"/>
  <c r="L142" i="1"/>
  <c r="J142" i="1"/>
  <c r="I142" i="1"/>
  <c r="H142" i="1"/>
  <c r="G142" i="1"/>
  <c r="F142" i="1"/>
  <c r="E142" i="1"/>
  <c r="D142" i="1"/>
  <c r="O141" i="1"/>
  <c r="N141" i="1"/>
  <c r="M141" i="1"/>
  <c r="L141" i="1"/>
  <c r="K141" i="1" s="1"/>
  <c r="J141" i="1"/>
  <c r="I141" i="1"/>
  <c r="H141" i="1"/>
  <c r="F141" i="1" s="1"/>
  <c r="G141" i="1"/>
  <c r="E141" i="1"/>
  <c r="D141" i="1"/>
  <c r="O140" i="1"/>
  <c r="N140" i="1"/>
  <c r="M140" i="1"/>
  <c r="L140" i="1"/>
  <c r="L136" i="1" s="1"/>
  <c r="L135" i="1" s="1"/>
  <c r="J140" i="1"/>
  <c r="I140" i="1"/>
  <c r="H140" i="1"/>
  <c r="G140" i="1"/>
  <c r="E140" i="1"/>
  <c r="D140" i="1"/>
  <c r="O139" i="1"/>
  <c r="N139" i="1"/>
  <c r="M139" i="1"/>
  <c r="L139" i="1"/>
  <c r="J139" i="1"/>
  <c r="I139" i="1"/>
  <c r="H139" i="1"/>
  <c r="F139" i="1" s="1"/>
  <c r="G139" i="1"/>
  <c r="E139" i="1"/>
  <c r="D139" i="1"/>
  <c r="O138" i="1"/>
  <c r="O136" i="1" s="1"/>
  <c r="O135" i="1" s="1"/>
  <c r="N138" i="1"/>
  <c r="M138" i="1"/>
  <c r="L138" i="1"/>
  <c r="K138" i="1"/>
  <c r="J138" i="1"/>
  <c r="I138" i="1"/>
  <c r="H138" i="1"/>
  <c r="G138" i="1"/>
  <c r="F138" i="1" s="1"/>
  <c r="E138" i="1"/>
  <c r="D138" i="1"/>
  <c r="O137" i="1"/>
  <c r="N137" i="1"/>
  <c r="M137" i="1"/>
  <c r="M136" i="1" s="1"/>
  <c r="M135" i="1" s="1"/>
  <c r="L137" i="1"/>
  <c r="J137" i="1"/>
  <c r="J136" i="1" s="1"/>
  <c r="J135" i="1" s="1"/>
  <c r="J159" i="1" s="1"/>
  <c r="I137" i="1"/>
  <c r="H137" i="1"/>
  <c r="H136" i="1" s="1"/>
  <c r="H135" i="1" s="1"/>
  <c r="G137" i="1"/>
  <c r="E137" i="1"/>
  <c r="D137" i="1"/>
  <c r="D136" i="1"/>
  <c r="D135" i="1"/>
  <c r="O133" i="1"/>
  <c r="N133" i="1"/>
  <c r="M133" i="1"/>
  <c r="L133" i="1"/>
  <c r="J133" i="1"/>
  <c r="I133" i="1"/>
  <c r="H133" i="1"/>
  <c r="F133" i="1" s="1"/>
  <c r="G133" i="1"/>
  <c r="E133" i="1"/>
  <c r="D133" i="1"/>
  <c r="O132" i="1"/>
  <c r="N132" i="1"/>
  <c r="M132" i="1"/>
  <c r="L132" i="1"/>
  <c r="K132" i="1"/>
  <c r="J132" i="1"/>
  <c r="I132" i="1"/>
  <c r="H132" i="1"/>
  <c r="G132" i="1"/>
  <c r="F132" i="1" s="1"/>
  <c r="E132" i="1"/>
  <c r="D132" i="1"/>
  <c r="O131" i="1"/>
  <c r="N131" i="1"/>
  <c r="M131" i="1"/>
  <c r="L131" i="1"/>
  <c r="J131" i="1"/>
  <c r="I131" i="1"/>
  <c r="H131" i="1"/>
  <c r="F131" i="1" s="1"/>
  <c r="G131" i="1"/>
  <c r="E131" i="1"/>
  <c r="D131" i="1"/>
  <c r="O130" i="1"/>
  <c r="N130" i="1"/>
  <c r="K130" i="1" s="1"/>
  <c r="M130" i="1"/>
  <c r="L130" i="1"/>
  <c r="J130" i="1"/>
  <c r="I130" i="1"/>
  <c r="H130" i="1"/>
  <c r="G130" i="1"/>
  <c r="F130" i="1"/>
  <c r="E130" i="1"/>
  <c r="D130" i="1"/>
  <c r="O129" i="1"/>
  <c r="N129" i="1"/>
  <c r="M129" i="1"/>
  <c r="L129" i="1"/>
  <c r="K129" i="1" s="1"/>
  <c r="J129" i="1"/>
  <c r="I129" i="1"/>
  <c r="H129" i="1"/>
  <c r="G129" i="1"/>
  <c r="F129" i="1"/>
  <c r="E129" i="1"/>
  <c r="D129" i="1"/>
  <c r="O128" i="1"/>
  <c r="N128" i="1"/>
  <c r="M128" i="1"/>
  <c r="L128" i="1"/>
  <c r="K128" i="1" s="1"/>
  <c r="J128" i="1"/>
  <c r="I128" i="1"/>
  <c r="H128" i="1"/>
  <c r="G128" i="1"/>
  <c r="E128" i="1"/>
  <c r="D128" i="1"/>
  <c r="O127" i="1"/>
  <c r="N127" i="1"/>
  <c r="N126" i="1" s="1"/>
  <c r="N125" i="1" s="1"/>
  <c r="M127" i="1"/>
  <c r="L127" i="1"/>
  <c r="J127" i="1"/>
  <c r="J126" i="1" s="1"/>
  <c r="J125" i="1" s="1"/>
  <c r="I127" i="1"/>
  <c r="I126" i="1" s="1"/>
  <c r="I125" i="1" s="1"/>
  <c r="H127" i="1"/>
  <c r="G127" i="1"/>
  <c r="E127" i="1"/>
  <c r="E126" i="1" s="1"/>
  <c r="D127" i="1"/>
  <c r="O126" i="1"/>
  <c r="O125" i="1" s="1"/>
  <c r="L126" i="1"/>
  <c r="D126" i="1"/>
  <c r="L125" i="1"/>
  <c r="E125" i="1"/>
  <c r="O124" i="1"/>
  <c r="O122" i="1" s="1"/>
  <c r="N124" i="1"/>
  <c r="M124" i="1"/>
  <c r="L124" i="1"/>
  <c r="K124" i="1"/>
  <c r="J124" i="1"/>
  <c r="J122" i="1" s="1"/>
  <c r="I124" i="1"/>
  <c r="H124" i="1"/>
  <c r="G124" i="1"/>
  <c r="F124" i="1" s="1"/>
  <c r="F122" i="1" s="1"/>
  <c r="E124" i="1"/>
  <c r="D124" i="1"/>
  <c r="O123" i="1"/>
  <c r="N123" i="1"/>
  <c r="M123" i="1"/>
  <c r="M122" i="1" s="1"/>
  <c r="L123" i="1"/>
  <c r="J123" i="1"/>
  <c r="I123" i="1"/>
  <c r="I122" i="1" s="1"/>
  <c r="H123" i="1"/>
  <c r="F123" i="1" s="1"/>
  <c r="G123" i="1"/>
  <c r="E123" i="1"/>
  <c r="E122" i="1" s="1"/>
  <c r="D123" i="1"/>
  <c r="D122" i="1" s="1"/>
  <c r="N122" i="1"/>
  <c r="L122" i="1"/>
  <c r="H122" i="1"/>
  <c r="O121" i="1"/>
  <c r="N121" i="1"/>
  <c r="M121" i="1"/>
  <c r="M120" i="1" s="1"/>
  <c r="L121" i="1"/>
  <c r="K121" i="1" s="1"/>
  <c r="J121" i="1"/>
  <c r="I121" i="1"/>
  <c r="I120" i="1" s="1"/>
  <c r="H121" i="1"/>
  <c r="H120" i="1" s="1"/>
  <c r="G121" i="1"/>
  <c r="F121" i="1"/>
  <c r="F120" i="1" s="1"/>
  <c r="E121" i="1"/>
  <c r="E120" i="1" s="1"/>
  <c r="D121" i="1"/>
  <c r="O120" i="1"/>
  <c r="N120" i="1"/>
  <c r="K120" i="1"/>
  <c r="J120" i="1"/>
  <c r="G120" i="1"/>
  <c r="D120" i="1"/>
  <c r="O119" i="1"/>
  <c r="N119" i="1"/>
  <c r="M119" i="1"/>
  <c r="M118" i="1" s="1"/>
  <c r="L119" i="1"/>
  <c r="K119" i="1" s="1"/>
  <c r="J119" i="1"/>
  <c r="I119" i="1"/>
  <c r="I118" i="1" s="1"/>
  <c r="I115" i="1" s="1"/>
  <c r="I134" i="1" s="1"/>
  <c r="H119" i="1"/>
  <c r="F119" i="1" s="1"/>
  <c r="G119" i="1"/>
  <c r="E119" i="1"/>
  <c r="E118" i="1" s="1"/>
  <c r="D119" i="1"/>
  <c r="D118" i="1" s="1"/>
  <c r="O118" i="1"/>
  <c r="N118" i="1"/>
  <c r="N115" i="1" s="1"/>
  <c r="K118" i="1"/>
  <c r="J118" i="1"/>
  <c r="H118" i="1"/>
  <c r="G118" i="1"/>
  <c r="O117" i="1"/>
  <c r="N117" i="1"/>
  <c r="M117" i="1"/>
  <c r="M116" i="1" s="1"/>
  <c r="L117" i="1"/>
  <c r="J117" i="1"/>
  <c r="I117" i="1"/>
  <c r="I116" i="1" s="1"/>
  <c r="H117" i="1"/>
  <c r="H116" i="1" s="1"/>
  <c r="H115" i="1" s="1"/>
  <c r="G117" i="1"/>
  <c r="F117" i="1"/>
  <c r="F116" i="1" s="1"/>
  <c r="E117" i="1"/>
  <c r="E116" i="1" s="1"/>
  <c r="D117" i="1"/>
  <c r="O116" i="1"/>
  <c r="O115" i="1" s="1"/>
  <c r="O134" i="1" s="1"/>
  <c r="N116" i="1"/>
  <c r="L116" i="1"/>
  <c r="J116" i="1"/>
  <c r="J115" i="1" s="1"/>
  <c r="J134" i="1" s="1"/>
  <c r="G116" i="1"/>
  <c r="D116" i="1"/>
  <c r="M115" i="1"/>
  <c r="E115" i="1"/>
  <c r="E134" i="1" s="1"/>
  <c r="O113" i="1"/>
  <c r="N113" i="1"/>
  <c r="M113" i="1"/>
  <c r="L113" i="1"/>
  <c r="J113" i="1"/>
  <c r="J110" i="1" s="1"/>
  <c r="I113" i="1"/>
  <c r="H113" i="1"/>
  <c r="G113" i="1"/>
  <c r="F113" i="1"/>
  <c r="E113" i="1"/>
  <c r="D113" i="1"/>
  <c r="O112" i="1"/>
  <c r="O110" i="1" s="1"/>
  <c r="N112" i="1"/>
  <c r="M112" i="1"/>
  <c r="L112" i="1"/>
  <c r="K112" i="1"/>
  <c r="J112" i="1"/>
  <c r="I112" i="1"/>
  <c r="H112" i="1"/>
  <c r="G112" i="1"/>
  <c r="F112" i="1" s="1"/>
  <c r="E112" i="1"/>
  <c r="D112" i="1"/>
  <c r="O111" i="1"/>
  <c r="N111" i="1"/>
  <c r="M111" i="1"/>
  <c r="M110" i="1" s="1"/>
  <c r="L111" i="1"/>
  <c r="J111" i="1"/>
  <c r="I111" i="1"/>
  <c r="I110" i="1" s="1"/>
  <c r="H111" i="1"/>
  <c r="H110" i="1" s="1"/>
  <c r="G111" i="1"/>
  <c r="E111" i="1"/>
  <c r="E110" i="1" s="1"/>
  <c r="D111" i="1"/>
  <c r="N110" i="1"/>
  <c r="L110" i="1"/>
  <c r="G110" i="1"/>
  <c r="O109" i="1"/>
  <c r="N109" i="1"/>
  <c r="M109" i="1"/>
  <c r="M108" i="1" s="1"/>
  <c r="L109" i="1"/>
  <c r="K109" i="1" s="1"/>
  <c r="J109" i="1"/>
  <c r="I109" i="1"/>
  <c r="I108" i="1" s="1"/>
  <c r="H109" i="1"/>
  <c r="F109" i="1" s="1"/>
  <c r="G109" i="1"/>
  <c r="E109" i="1"/>
  <c r="E108" i="1" s="1"/>
  <c r="D109" i="1"/>
  <c r="D108" i="1" s="1"/>
  <c r="O108" i="1"/>
  <c r="N108" i="1"/>
  <c r="K108" i="1"/>
  <c r="J108" i="1"/>
  <c r="H108" i="1"/>
  <c r="G108" i="1"/>
  <c r="O107" i="1"/>
  <c r="N107" i="1"/>
  <c r="M107" i="1"/>
  <c r="L107" i="1"/>
  <c r="J107" i="1"/>
  <c r="I107" i="1"/>
  <c r="H107" i="1"/>
  <c r="G107" i="1"/>
  <c r="F107" i="1"/>
  <c r="E107" i="1"/>
  <c r="D107" i="1"/>
  <c r="O106" i="1"/>
  <c r="N106" i="1"/>
  <c r="M106" i="1"/>
  <c r="L106" i="1"/>
  <c r="K106" i="1"/>
  <c r="J106" i="1"/>
  <c r="I106" i="1"/>
  <c r="H106" i="1"/>
  <c r="G106" i="1"/>
  <c r="F106" i="1" s="1"/>
  <c r="E106" i="1"/>
  <c r="D106" i="1"/>
  <c r="O105" i="1"/>
  <c r="N105" i="1"/>
  <c r="M105" i="1"/>
  <c r="L105" i="1"/>
  <c r="J105" i="1"/>
  <c r="I105" i="1"/>
  <c r="H105" i="1"/>
  <c r="F105" i="1" s="1"/>
  <c r="G105" i="1"/>
  <c r="E105" i="1"/>
  <c r="D105" i="1"/>
  <c r="O104" i="1"/>
  <c r="N104" i="1"/>
  <c r="M104" i="1"/>
  <c r="L104" i="1"/>
  <c r="K104" i="1"/>
  <c r="J104" i="1"/>
  <c r="I104" i="1"/>
  <c r="H104" i="1"/>
  <c r="G104" i="1"/>
  <c r="F104" i="1" s="1"/>
  <c r="E104" i="1"/>
  <c r="D104" i="1"/>
  <c r="O103" i="1"/>
  <c r="N103" i="1"/>
  <c r="M103" i="1"/>
  <c r="L103" i="1"/>
  <c r="J103" i="1"/>
  <c r="I103" i="1"/>
  <c r="H103" i="1"/>
  <c r="G103" i="1"/>
  <c r="F103" i="1"/>
  <c r="E103" i="1"/>
  <c r="D103" i="1"/>
  <c r="O102" i="1"/>
  <c r="N102" i="1"/>
  <c r="M102" i="1"/>
  <c r="L102" i="1"/>
  <c r="K102" i="1"/>
  <c r="J102" i="1"/>
  <c r="I102" i="1"/>
  <c r="H102" i="1"/>
  <c r="G102" i="1"/>
  <c r="F102" i="1" s="1"/>
  <c r="E102" i="1"/>
  <c r="D102" i="1"/>
  <c r="O101" i="1"/>
  <c r="N101" i="1"/>
  <c r="M101" i="1"/>
  <c r="L101" i="1"/>
  <c r="J101" i="1"/>
  <c r="I101" i="1"/>
  <c r="H101" i="1"/>
  <c r="F101" i="1" s="1"/>
  <c r="G101" i="1"/>
  <c r="E101" i="1"/>
  <c r="D101" i="1"/>
  <c r="O100" i="1"/>
  <c r="N100" i="1"/>
  <c r="N98" i="1" s="1"/>
  <c r="M100" i="1"/>
  <c r="L100" i="1"/>
  <c r="K100" i="1"/>
  <c r="J100" i="1"/>
  <c r="I100" i="1"/>
  <c r="H100" i="1"/>
  <c r="G100" i="1"/>
  <c r="F100" i="1" s="1"/>
  <c r="E100" i="1"/>
  <c r="D100" i="1"/>
  <c r="O99" i="1"/>
  <c r="N99" i="1"/>
  <c r="M99" i="1"/>
  <c r="L99" i="1"/>
  <c r="J99" i="1"/>
  <c r="I99" i="1"/>
  <c r="H99" i="1"/>
  <c r="H98" i="1" s="1"/>
  <c r="G99" i="1"/>
  <c r="F99" i="1"/>
  <c r="F98" i="1" s="1"/>
  <c r="E99" i="1"/>
  <c r="D99" i="1"/>
  <c r="O98" i="1"/>
  <c r="L98" i="1"/>
  <c r="J98" i="1"/>
  <c r="D98" i="1"/>
  <c r="O97" i="1"/>
  <c r="N97" i="1"/>
  <c r="M97" i="1"/>
  <c r="M96" i="1" s="1"/>
  <c r="L97" i="1"/>
  <c r="J97" i="1"/>
  <c r="I97" i="1"/>
  <c r="I96" i="1" s="1"/>
  <c r="H97" i="1"/>
  <c r="G97" i="1"/>
  <c r="E97" i="1"/>
  <c r="E96" i="1" s="1"/>
  <c r="D97" i="1"/>
  <c r="O96" i="1"/>
  <c r="N96" i="1"/>
  <c r="N95" i="1" s="1"/>
  <c r="J96" i="1"/>
  <c r="J95" i="1" s="1"/>
  <c r="H96" i="1"/>
  <c r="H95" i="1" s="1"/>
  <c r="G96" i="1"/>
  <c r="D96" i="1"/>
  <c r="O94" i="1"/>
  <c r="O92" i="1" s="1"/>
  <c r="N94" i="1"/>
  <c r="M94" i="1"/>
  <c r="L94" i="1"/>
  <c r="K94" i="1"/>
  <c r="J94" i="1"/>
  <c r="I94" i="1"/>
  <c r="H94" i="1"/>
  <c r="G94" i="1"/>
  <c r="F94" i="1" s="1"/>
  <c r="E94" i="1"/>
  <c r="D94" i="1"/>
  <c r="O93" i="1"/>
  <c r="N93" i="1"/>
  <c r="M93" i="1"/>
  <c r="M92" i="1" s="1"/>
  <c r="L93" i="1"/>
  <c r="J93" i="1"/>
  <c r="I93" i="1"/>
  <c r="I92" i="1" s="1"/>
  <c r="H93" i="1"/>
  <c r="H92" i="1" s="1"/>
  <c r="G93" i="1"/>
  <c r="E93" i="1"/>
  <c r="E92" i="1" s="1"/>
  <c r="D93" i="1"/>
  <c r="N92" i="1"/>
  <c r="L92" i="1"/>
  <c r="J92" i="1"/>
  <c r="G92" i="1"/>
  <c r="O91" i="1"/>
  <c r="N91" i="1"/>
  <c r="M91" i="1"/>
  <c r="L91" i="1"/>
  <c r="K91" i="1" s="1"/>
  <c r="J91" i="1"/>
  <c r="I91" i="1"/>
  <c r="H91" i="1"/>
  <c r="F91" i="1" s="1"/>
  <c r="G91" i="1"/>
  <c r="E91" i="1"/>
  <c r="D91" i="1"/>
  <c r="O90" i="1"/>
  <c r="N90" i="1"/>
  <c r="M90" i="1"/>
  <c r="L90" i="1"/>
  <c r="K90" i="1" s="1"/>
  <c r="J90" i="1"/>
  <c r="I90" i="1"/>
  <c r="H90" i="1"/>
  <c r="F90" i="1" s="1"/>
  <c r="G90" i="1"/>
  <c r="E90" i="1"/>
  <c r="D90" i="1"/>
  <c r="O89" i="1"/>
  <c r="N89" i="1"/>
  <c r="M89" i="1"/>
  <c r="L89" i="1"/>
  <c r="J89" i="1"/>
  <c r="I89" i="1"/>
  <c r="F89" i="1" s="1"/>
  <c r="H89" i="1"/>
  <c r="G89" i="1"/>
  <c r="E89" i="1"/>
  <c r="D89" i="1"/>
  <c r="O88" i="1"/>
  <c r="N88" i="1"/>
  <c r="M88" i="1"/>
  <c r="L88" i="1"/>
  <c r="K88" i="1" s="1"/>
  <c r="J88" i="1"/>
  <c r="I88" i="1"/>
  <c r="H88" i="1"/>
  <c r="G88" i="1"/>
  <c r="G84" i="1" s="1"/>
  <c r="F88" i="1"/>
  <c r="E88" i="1"/>
  <c r="D88" i="1"/>
  <c r="O87" i="1"/>
  <c r="N87" i="1"/>
  <c r="M87" i="1"/>
  <c r="L87" i="1"/>
  <c r="K87" i="1" s="1"/>
  <c r="J87" i="1"/>
  <c r="I87" i="1"/>
  <c r="H87" i="1"/>
  <c r="F87" i="1" s="1"/>
  <c r="G87" i="1"/>
  <c r="E87" i="1"/>
  <c r="D87" i="1"/>
  <c r="O86" i="1"/>
  <c r="N86" i="1"/>
  <c r="M86" i="1"/>
  <c r="L86" i="1"/>
  <c r="K86" i="1" s="1"/>
  <c r="J86" i="1"/>
  <c r="J84" i="1" s="1"/>
  <c r="J81" i="1" s="1"/>
  <c r="J114" i="1" s="1"/>
  <c r="I86" i="1"/>
  <c r="H86" i="1"/>
  <c r="F86" i="1" s="1"/>
  <c r="G86" i="1"/>
  <c r="E86" i="1"/>
  <c r="D86" i="1"/>
  <c r="D84" i="1" s="1"/>
  <c r="O85" i="1"/>
  <c r="N85" i="1"/>
  <c r="M85" i="1"/>
  <c r="L85" i="1"/>
  <c r="J85" i="1"/>
  <c r="I85" i="1"/>
  <c r="I84" i="1" s="1"/>
  <c r="H85" i="1"/>
  <c r="G85" i="1"/>
  <c r="E85" i="1"/>
  <c r="E84" i="1" s="1"/>
  <c r="D85" i="1"/>
  <c r="O84" i="1"/>
  <c r="N84" i="1"/>
  <c r="H84" i="1"/>
  <c r="O83" i="1"/>
  <c r="N83" i="1"/>
  <c r="M83" i="1"/>
  <c r="M82" i="1" s="1"/>
  <c r="L83" i="1"/>
  <c r="J83" i="1"/>
  <c r="I83" i="1"/>
  <c r="I82" i="1" s="1"/>
  <c r="I81" i="1" s="1"/>
  <c r="H83" i="1"/>
  <c r="H82" i="1" s="1"/>
  <c r="H81" i="1" s="1"/>
  <c r="H114" i="1" s="1"/>
  <c r="G83" i="1"/>
  <c r="E83" i="1"/>
  <c r="E82" i="1" s="1"/>
  <c r="D83" i="1"/>
  <c r="O82" i="1"/>
  <c r="N82" i="1"/>
  <c r="N81" i="1" s="1"/>
  <c r="L82" i="1"/>
  <c r="J82" i="1"/>
  <c r="G82" i="1"/>
  <c r="O79" i="1"/>
  <c r="N79" i="1"/>
  <c r="M79" i="1"/>
  <c r="L79" i="1"/>
  <c r="J79" i="1"/>
  <c r="I79" i="1"/>
  <c r="H79" i="1"/>
  <c r="F79" i="1" s="1"/>
  <c r="G79" i="1"/>
  <c r="E79" i="1"/>
  <c r="D79" i="1"/>
  <c r="O78" i="1"/>
  <c r="O77" i="1" s="1"/>
  <c r="N78" i="1"/>
  <c r="M78" i="1"/>
  <c r="L78" i="1"/>
  <c r="K78" i="1"/>
  <c r="K77" i="1" s="1"/>
  <c r="J78" i="1"/>
  <c r="I78" i="1"/>
  <c r="H78" i="1"/>
  <c r="G78" i="1"/>
  <c r="G77" i="1" s="1"/>
  <c r="E78" i="1"/>
  <c r="D78" i="1"/>
  <c r="N77" i="1"/>
  <c r="M77" i="1"/>
  <c r="L77" i="1"/>
  <c r="J77" i="1"/>
  <c r="I77" i="1"/>
  <c r="H77" i="1"/>
  <c r="E77" i="1"/>
  <c r="D77" i="1"/>
  <c r="O76" i="1"/>
  <c r="N76" i="1"/>
  <c r="M76" i="1"/>
  <c r="L76" i="1"/>
  <c r="K76" i="1"/>
  <c r="J76" i="1"/>
  <c r="I76" i="1"/>
  <c r="H76" i="1"/>
  <c r="G76" i="1"/>
  <c r="F76" i="1" s="1"/>
  <c r="E76" i="1"/>
  <c r="D76" i="1"/>
  <c r="O75" i="1"/>
  <c r="N75" i="1"/>
  <c r="M75" i="1"/>
  <c r="M73" i="1" s="1"/>
  <c r="L75" i="1"/>
  <c r="J75" i="1"/>
  <c r="J73" i="1" s="1"/>
  <c r="I75" i="1"/>
  <c r="H75" i="1"/>
  <c r="H73" i="1" s="1"/>
  <c r="G75" i="1"/>
  <c r="F75" i="1"/>
  <c r="E75" i="1"/>
  <c r="D75" i="1"/>
  <c r="O74" i="1"/>
  <c r="O73" i="1" s="1"/>
  <c r="N74" i="1"/>
  <c r="M74" i="1"/>
  <c r="L74" i="1"/>
  <c r="K74" i="1"/>
  <c r="J74" i="1"/>
  <c r="I74" i="1"/>
  <c r="H74" i="1"/>
  <c r="G74" i="1"/>
  <c r="G73" i="1" s="1"/>
  <c r="E74" i="1"/>
  <c r="D74" i="1"/>
  <c r="N73" i="1"/>
  <c r="L73" i="1"/>
  <c r="I73" i="1"/>
  <c r="E73" i="1"/>
  <c r="D73" i="1"/>
  <c r="O72" i="1"/>
  <c r="N72" i="1"/>
  <c r="M72" i="1"/>
  <c r="L72" i="1"/>
  <c r="K72" i="1"/>
  <c r="J72" i="1"/>
  <c r="I72" i="1"/>
  <c r="H72" i="1"/>
  <c r="G72" i="1"/>
  <c r="F72" i="1" s="1"/>
  <c r="E72" i="1"/>
  <c r="D72" i="1"/>
  <c r="O71" i="1"/>
  <c r="N71" i="1"/>
  <c r="M71" i="1"/>
  <c r="L71" i="1"/>
  <c r="J71" i="1"/>
  <c r="I71" i="1"/>
  <c r="H71" i="1"/>
  <c r="F71" i="1" s="1"/>
  <c r="G71" i="1"/>
  <c r="E71" i="1"/>
  <c r="D71" i="1"/>
  <c r="O70" i="1"/>
  <c r="N70" i="1"/>
  <c r="M70" i="1"/>
  <c r="L70" i="1"/>
  <c r="K70" i="1"/>
  <c r="J70" i="1"/>
  <c r="I70" i="1"/>
  <c r="H70" i="1"/>
  <c r="G70" i="1"/>
  <c r="F70" i="1" s="1"/>
  <c r="E70" i="1"/>
  <c r="D70" i="1"/>
  <c r="O69" i="1"/>
  <c r="N69" i="1"/>
  <c r="M69" i="1"/>
  <c r="L69" i="1"/>
  <c r="J69" i="1"/>
  <c r="I69" i="1"/>
  <c r="H69" i="1"/>
  <c r="G69" i="1"/>
  <c r="F69" i="1"/>
  <c r="E69" i="1"/>
  <c r="D69" i="1"/>
  <c r="O68" i="1"/>
  <c r="N68" i="1"/>
  <c r="M68" i="1"/>
  <c r="L68" i="1"/>
  <c r="K68" i="1"/>
  <c r="J68" i="1"/>
  <c r="I68" i="1"/>
  <c r="H68" i="1"/>
  <c r="G68" i="1"/>
  <c r="F68" i="1" s="1"/>
  <c r="E68" i="1"/>
  <c r="D68" i="1"/>
  <c r="O67" i="1"/>
  <c r="N67" i="1"/>
  <c r="M67" i="1"/>
  <c r="L67" i="1"/>
  <c r="J67" i="1"/>
  <c r="I67" i="1"/>
  <c r="H67" i="1"/>
  <c r="F67" i="1" s="1"/>
  <c r="G67" i="1"/>
  <c r="E67" i="1"/>
  <c r="E63" i="1" s="1"/>
  <c r="D67" i="1"/>
  <c r="O66" i="1"/>
  <c r="N66" i="1"/>
  <c r="M66" i="1"/>
  <c r="L66" i="1"/>
  <c r="K66" i="1"/>
  <c r="J66" i="1"/>
  <c r="I66" i="1"/>
  <c r="H66" i="1"/>
  <c r="G66" i="1"/>
  <c r="F66" i="1" s="1"/>
  <c r="E66" i="1"/>
  <c r="D66" i="1"/>
  <c r="O65" i="1"/>
  <c r="N65" i="1"/>
  <c r="M65" i="1"/>
  <c r="M63" i="1" s="1"/>
  <c r="L65" i="1"/>
  <c r="J65" i="1"/>
  <c r="J63" i="1" s="1"/>
  <c r="J62" i="1" s="1"/>
  <c r="I65" i="1"/>
  <c r="H65" i="1"/>
  <c r="H63" i="1" s="1"/>
  <c r="H62" i="1" s="1"/>
  <c r="G65" i="1"/>
  <c r="F65" i="1"/>
  <c r="E65" i="1"/>
  <c r="D65" i="1"/>
  <c r="O64" i="1"/>
  <c r="O63" i="1" s="1"/>
  <c r="N64" i="1"/>
  <c r="M64" i="1"/>
  <c r="L64" i="1"/>
  <c r="K64" i="1"/>
  <c r="J64" i="1"/>
  <c r="I64" i="1"/>
  <c r="H64" i="1"/>
  <c r="G64" i="1"/>
  <c r="G63" i="1" s="1"/>
  <c r="G62" i="1" s="1"/>
  <c r="E64" i="1"/>
  <c r="D64" i="1"/>
  <c r="N63" i="1"/>
  <c r="N62" i="1" s="1"/>
  <c r="L63" i="1"/>
  <c r="L62" i="1" s="1"/>
  <c r="I63" i="1"/>
  <c r="I62" i="1" s="1"/>
  <c r="D63" i="1"/>
  <c r="O62" i="1"/>
  <c r="D62" i="1"/>
  <c r="O61" i="1"/>
  <c r="N61" i="1"/>
  <c r="M61" i="1"/>
  <c r="L61" i="1"/>
  <c r="J61" i="1"/>
  <c r="I61" i="1"/>
  <c r="F61" i="1" s="1"/>
  <c r="H61" i="1"/>
  <c r="G61" i="1"/>
  <c r="E61" i="1"/>
  <c r="D61" i="1"/>
  <c r="O60" i="1"/>
  <c r="N60" i="1"/>
  <c r="M60" i="1"/>
  <c r="L60" i="1"/>
  <c r="K60" i="1" s="1"/>
  <c r="J60" i="1"/>
  <c r="I60" i="1"/>
  <c r="H60" i="1"/>
  <c r="G60" i="1"/>
  <c r="F60" i="1"/>
  <c r="E60" i="1"/>
  <c r="D60" i="1"/>
  <c r="O59" i="1"/>
  <c r="N59" i="1"/>
  <c r="M59" i="1"/>
  <c r="L59" i="1"/>
  <c r="K59" i="1" s="1"/>
  <c r="J59" i="1"/>
  <c r="I59" i="1"/>
  <c r="H59" i="1"/>
  <c r="F59" i="1" s="1"/>
  <c r="G59" i="1"/>
  <c r="E59" i="1"/>
  <c r="D59" i="1"/>
  <c r="O58" i="1"/>
  <c r="N58" i="1"/>
  <c r="M58" i="1"/>
  <c r="L58" i="1"/>
  <c r="K58" i="1" s="1"/>
  <c r="J58" i="1"/>
  <c r="I58" i="1"/>
  <c r="H58" i="1"/>
  <c r="F58" i="1" s="1"/>
  <c r="G58" i="1"/>
  <c r="E58" i="1"/>
  <c r="D58" i="1"/>
  <c r="O57" i="1"/>
  <c r="N57" i="1"/>
  <c r="M57" i="1"/>
  <c r="L57" i="1"/>
  <c r="J57" i="1"/>
  <c r="I57" i="1"/>
  <c r="F57" i="1" s="1"/>
  <c r="H57" i="1"/>
  <c r="G57" i="1"/>
  <c r="E57" i="1"/>
  <c r="D57" i="1"/>
  <c r="O56" i="1"/>
  <c r="N56" i="1"/>
  <c r="M56" i="1"/>
  <c r="L56" i="1"/>
  <c r="K56" i="1" s="1"/>
  <c r="J56" i="1"/>
  <c r="J53" i="1" s="1"/>
  <c r="I56" i="1"/>
  <c r="H56" i="1"/>
  <c r="G56" i="1"/>
  <c r="F56" i="1"/>
  <c r="E56" i="1"/>
  <c r="D56" i="1"/>
  <c r="O55" i="1"/>
  <c r="N55" i="1"/>
  <c r="M55" i="1"/>
  <c r="L55" i="1"/>
  <c r="K55" i="1" s="1"/>
  <c r="J55" i="1"/>
  <c r="I55" i="1"/>
  <c r="I53" i="1" s="1"/>
  <c r="H55" i="1"/>
  <c r="F55" i="1" s="1"/>
  <c r="G55" i="1"/>
  <c r="E55" i="1"/>
  <c r="D55" i="1"/>
  <c r="O54" i="1"/>
  <c r="N54" i="1"/>
  <c r="N53" i="1" s="1"/>
  <c r="M54" i="1"/>
  <c r="L54" i="1"/>
  <c r="K54" i="1" s="1"/>
  <c r="J54" i="1"/>
  <c r="I54" i="1"/>
  <c r="H54" i="1"/>
  <c r="F54" i="1" s="1"/>
  <c r="G54" i="1"/>
  <c r="E54" i="1"/>
  <c r="D54" i="1"/>
  <c r="D53" i="1" s="1"/>
  <c r="M53" i="1"/>
  <c r="H53" i="1"/>
  <c r="E53" i="1"/>
  <c r="O52" i="1"/>
  <c r="N52" i="1"/>
  <c r="M52" i="1"/>
  <c r="L52" i="1"/>
  <c r="K52" i="1" s="1"/>
  <c r="J52" i="1"/>
  <c r="I52" i="1"/>
  <c r="H52" i="1"/>
  <c r="F52" i="1" s="1"/>
  <c r="G52" i="1"/>
  <c r="E52" i="1"/>
  <c r="D52" i="1"/>
  <c r="O51" i="1"/>
  <c r="N51" i="1"/>
  <c r="M51" i="1"/>
  <c r="L51" i="1"/>
  <c r="J51" i="1"/>
  <c r="I51" i="1"/>
  <c r="F51" i="1" s="1"/>
  <c r="H51" i="1"/>
  <c r="G51" i="1"/>
  <c r="E51" i="1"/>
  <c r="D51" i="1"/>
  <c r="O50" i="1"/>
  <c r="N50" i="1"/>
  <c r="M50" i="1"/>
  <c r="L50" i="1"/>
  <c r="K50" i="1" s="1"/>
  <c r="J50" i="1"/>
  <c r="I50" i="1"/>
  <c r="H50" i="1"/>
  <c r="G50" i="1"/>
  <c r="F50" i="1"/>
  <c r="E50" i="1"/>
  <c r="D50" i="1"/>
  <c r="O49" i="1"/>
  <c r="N49" i="1"/>
  <c r="M49" i="1"/>
  <c r="L49" i="1"/>
  <c r="K49" i="1" s="1"/>
  <c r="J49" i="1"/>
  <c r="I49" i="1"/>
  <c r="H49" i="1"/>
  <c r="F49" i="1" s="1"/>
  <c r="G49" i="1"/>
  <c r="E49" i="1"/>
  <c r="D49" i="1"/>
  <c r="O48" i="1"/>
  <c r="N48" i="1"/>
  <c r="M48" i="1"/>
  <c r="L48" i="1"/>
  <c r="K48" i="1" s="1"/>
  <c r="J48" i="1"/>
  <c r="I48" i="1"/>
  <c r="H48" i="1"/>
  <c r="F48" i="1" s="1"/>
  <c r="G48" i="1"/>
  <c r="E48" i="1"/>
  <c r="D48" i="1"/>
  <c r="O47" i="1"/>
  <c r="N47" i="1"/>
  <c r="M47" i="1"/>
  <c r="L47" i="1"/>
  <c r="J47" i="1"/>
  <c r="I47" i="1"/>
  <c r="F47" i="1" s="1"/>
  <c r="H47" i="1"/>
  <c r="G47" i="1"/>
  <c r="E47" i="1"/>
  <c r="D47" i="1"/>
  <c r="O46" i="1"/>
  <c r="N46" i="1"/>
  <c r="M46" i="1"/>
  <c r="L46" i="1"/>
  <c r="K46" i="1" s="1"/>
  <c r="J46" i="1"/>
  <c r="I46" i="1"/>
  <c r="H46" i="1"/>
  <c r="G46" i="1"/>
  <c r="F46" i="1"/>
  <c r="E46" i="1"/>
  <c r="D46" i="1"/>
  <c r="O45" i="1"/>
  <c r="N45" i="1"/>
  <c r="M45" i="1"/>
  <c r="L45" i="1"/>
  <c r="K45" i="1" s="1"/>
  <c r="J45" i="1"/>
  <c r="I45" i="1"/>
  <c r="I43" i="1" s="1"/>
  <c r="I40" i="1" s="1"/>
  <c r="H45" i="1"/>
  <c r="F45" i="1" s="1"/>
  <c r="G45" i="1"/>
  <c r="E45" i="1"/>
  <c r="D45" i="1"/>
  <c r="O44" i="1"/>
  <c r="N44" i="1"/>
  <c r="N43" i="1" s="1"/>
  <c r="M44" i="1"/>
  <c r="L44" i="1"/>
  <c r="K44" i="1" s="1"/>
  <c r="J44" i="1"/>
  <c r="I44" i="1"/>
  <c r="H44" i="1"/>
  <c r="F44" i="1" s="1"/>
  <c r="G44" i="1"/>
  <c r="E44" i="1"/>
  <c r="D44" i="1"/>
  <c r="D43" i="1" s="1"/>
  <c r="M43" i="1"/>
  <c r="M40" i="1" s="1"/>
  <c r="J43" i="1"/>
  <c r="H43" i="1"/>
  <c r="E43" i="1"/>
  <c r="O42" i="1"/>
  <c r="N42" i="1"/>
  <c r="M42" i="1"/>
  <c r="L42" i="1"/>
  <c r="K42" i="1" s="1"/>
  <c r="K41" i="1" s="1"/>
  <c r="J42" i="1"/>
  <c r="I42" i="1"/>
  <c r="H42" i="1"/>
  <c r="F42" i="1" s="1"/>
  <c r="F41" i="1" s="1"/>
  <c r="G42" i="1"/>
  <c r="E42" i="1"/>
  <c r="E41" i="1" s="1"/>
  <c r="D42" i="1"/>
  <c r="O41" i="1"/>
  <c r="N41" i="1"/>
  <c r="N40" i="1" s="1"/>
  <c r="M41" i="1"/>
  <c r="J41" i="1"/>
  <c r="J40" i="1" s="1"/>
  <c r="I41" i="1"/>
  <c r="G41" i="1"/>
  <c r="O38" i="1"/>
  <c r="N38" i="1"/>
  <c r="M38" i="1"/>
  <c r="L38" i="1"/>
  <c r="K38" i="1" s="1"/>
  <c r="J38" i="1"/>
  <c r="I38" i="1"/>
  <c r="H38" i="1"/>
  <c r="F38" i="1" s="1"/>
  <c r="G38" i="1"/>
  <c r="E38" i="1"/>
  <c r="D38" i="1"/>
  <c r="O37" i="1"/>
  <c r="N37" i="1"/>
  <c r="M37" i="1"/>
  <c r="L37" i="1"/>
  <c r="K37" i="1" s="1"/>
  <c r="J37" i="1"/>
  <c r="I37" i="1"/>
  <c r="H37" i="1"/>
  <c r="G37" i="1"/>
  <c r="F37" i="1"/>
  <c r="E37" i="1"/>
  <c r="D37" i="1"/>
  <c r="O36" i="1"/>
  <c r="N36" i="1"/>
  <c r="M36" i="1"/>
  <c r="L36" i="1"/>
  <c r="K36" i="1" s="1"/>
  <c r="J36" i="1"/>
  <c r="I36" i="1"/>
  <c r="H36" i="1"/>
  <c r="F36" i="1" s="1"/>
  <c r="G36" i="1"/>
  <c r="E36" i="1"/>
  <c r="D36" i="1"/>
  <c r="O35" i="1"/>
  <c r="N35" i="1"/>
  <c r="M35" i="1"/>
  <c r="L35" i="1"/>
  <c r="K35" i="1" s="1"/>
  <c r="J35" i="1"/>
  <c r="I35" i="1"/>
  <c r="H35" i="1"/>
  <c r="G35" i="1"/>
  <c r="F35" i="1"/>
  <c r="E35" i="1"/>
  <c r="D35" i="1"/>
  <c r="O34" i="1"/>
  <c r="N34" i="1"/>
  <c r="M34" i="1"/>
  <c r="L34" i="1"/>
  <c r="K34" i="1" s="1"/>
  <c r="J34" i="1"/>
  <c r="I34" i="1"/>
  <c r="H34" i="1"/>
  <c r="F34" i="1" s="1"/>
  <c r="G34" i="1"/>
  <c r="E34" i="1"/>
  <c r="D34" i="1"/>
  <c r="O33" i="1"/>
  <c r="N33" i="1"/>
  <c r="M33" i="1"/>
  <c r="L33" i="1"/>
  <c r="K33" i="1" s="1"/>
  <c r="J33" i="1"/>
  <c r="I33" i="1"/>
  <c r="H33" i="1"/>
  <c r="G33" i="1"/>
  <c r="F33" i="1"/>
  <c r="E33" i="1"/>
  <c r="D33" i="1"/>
  <c r="O32" i="1"/>
  <c r="N32" i="1"/>
  <c r="M32" i="1"/>
  <c r="L32" i="1"/>
  <c r="K32" i="1" s="1"/>
  <c r="J32" i="1"/>
  <c r="I32" i="1"/>
  <c r="H32" i="1"/>
  <c r="F32" i="1" s="1"/>
  <c r="G32" i="1"/>
  <c r="E32" i="1"/>
  <c r="D32" i="1"/>
  <c r="O31" i="1"/>
  <c r="O30" i="1" s="1"/>
  <c r="N31" i="1"/>
  <c r="N30" i="1" s="1"/>
  <c r="M31" i="1"/>
  <c r="L31" i="1"/>
  <c r="K31" i="1" s="1"/>
  <c r="J31" i="1"/>
  <c r="J30" i="1" s="1"/>
  <c r="I31" i="1"/>
  <c r="H31" i="1"/>
  <c r="G31" i="1"/>
  <c r="G30" i="1" s="1"/>
  <c r="F31" i="1"/>
  <c r="F30" i="1" s="1"/>
  <c r="E31" i="1"/>
  <c r="D31" i="1"/>
  <c r="M30" i="1"/>
  <c r="L30" i="1"/>
  <c r="I30" i="1"/>
  <c r="H30" i="1"/>
  <c r="E30" i="1"/>
  <c r="D30" i="1"/>
  <c r="O29" i="1"/>
  <c r="N29" i="1"/>
  <c r="M29" i="1"/>
  <c r="L29" i="1"/>
  <c r="K29" i="1" s="1"/>
  <c r="J29" i="1"/>
  <c r="I29" i="1"/>
  <c r="H29" i="1"/>
  <c r="G29" i="1"/>
  <c r="F29" i="1"/>
  <c r="E29" i="1"/>
  <c r="D29" i="1"/>
  <c r="O28" i="1"/>
  <c r="N28" i="1"/>
  <c r="M28" i="1"/>
  <c r="L28" i="1"/>
  <c r="K28" i="1" s="1"/>
  <c r="J28" i="1"/>
  <c r="I28" i="1"/>
  <c r="H28" i="1"/>
  <c r="F28" i="1" s="1"/>
  <c r="G28" i="1"/>
  <c r="E28" i="1"/>
  <c r="D28" i="1"/>
  <c r="O27" i="1"/>
  <c r="N27" i="1"/>
  <c r="M27" i="1"/>
  <c r="L27" i="1"/>
  <c r="K27" i="1" s="1"/>
  <c r="J27" i="1"/>
  <c r="I27" i="1"/>
  <c r="H27" i="1"/>
  <c r="G27" i="1"/>
  <c r="F27" i="1"/>
  <c r="E27" i="1"/>
  <c r="D27" i="1"/>
  <c r="O26" i="1"/>
  <c r="N26" i="1"/>
  <c r="M26" i="1"/>
  <c r="L26" i="1"/>
  <c r="K26" i="1" s="1"/>
  <c r="J26" i="1"/>
  <c r="I26" i="1"/>
  <c r="H26" i="1"/>
  <c r="F26" i="1" s="1"/>
  <c r="G26" i="1"/>
  <c r="E26" i="1"/>
  <c r="D26" i="1"/>
  <c r="O25" i="1"/>
  <c r="N25" i="1"/>
  <c r="M25" i="1"/>
  <c r="L25" i="1"/>
  <c r="K25" i="1" s="1"/>
  <c r="J25" i="1"/>
  <c r="I25" i="1"/>
  <c r="H25" i="1"/>
  <c r="G25" i="1"/>
  <c r="F25" i="1"/>
  <c r="E25" i="1"/>
  <c r="D25" i="1"/>
  <c r="O24" i="1"/>
  <c r="N24" i="1"/>
  <c r="M24" i="1"/>
  <c r="L24" i="1"/>
  <c r="K24" i="1" s="1"/>
  <c r="J24" i="1"/>
  <c r="I24" i="1"/>
  <c r="H24" i="1"/>
  <c r="F24" i="1" s="1"/>
  <c r="G24" i="1"/>
  <c r="E24" i="1"/>
  <c r="D24" i="1"/>
  <c r="O23" i="1"/>
  <c r="O22" i="1" s="1"/>
  <c r="N23" i="1"/>
  <c r="N22" i="1" s="1"/>
  <c r="M23" i="1"/>
  <c r="L23" i="1"/>
  <c r="K23" i="1" s="1"/>
  <c r="J23" i="1"/>
  <c r="J22" i="1" s="1"/>
  <c r="I23" i="1"/>
  <c r="H23" i="1"/>
  <c r="G23" i="1"/>
  <c r="G22" i="1" s="1"/>
  <c r="F23" i="1"/>
  <c r="F22" i="1" s="1"/>
  <c r="E23" i="1"/>
  <c r="D23" i="1"/>
  <c r="M22" i="1"/>
  <c r="L22" i="1"/>
  <c r="I22" i="1"/>
  <c r="H22" i="1"/>
  <c r="E22" i="1"/>
  <c r="D22" i="1"/>
  <c r="O21" i="1"/>
  <c r="N21" i="1"/>
  <c r="M21" i="1"/>
  <c r="L21" i="1"/>
  <c r="K21" i="1" s="1"/>
  <c r="J21" i="1"/>
  <c r="I21" i="1"/>
  <c r="H21" i="1"/>
  <c r="G21" i="1"/>
  <c r="F21" i="1"/>
  <c r="E21" i="1"/>
  <c r="D21" i="1"/>
  <c r="O20" i="1"/>
  <c r="N20" i="1"/>
  <c r="M20" i="1"/>
  <c r="L20" i="1"/>
  <c r="K20" i="1" s="1"/>
  <c r="J20" i="1"/>
  <c r="I20" i="1"/>
  <c r="H20" i="1"/>
  <c r="F20" i="1" s="1"/>
  <c r="G20" i="1"/>
  <c r="E20" i="1"/>
  <c r="D20" i="1"/>
  <c r="O19" i="1"/>
  <c r="N19" i="1"/>
  <c r="M19" i="1"/>
  <c r="L19" i="1"/>
  <c r="K19" i="1" s="1"/>
  <c r="J19" i="1"/>
  <c r="I19" i="1"/>
  <c r="H19" i="1"/>
  <c r="G19" i="1"/>
  <c r="F19" i="1"/>
  <c r="E19" i="1"/>
  <c r="D19" i="1"/>
  <c r="O18" i="1"/>
  <c r="N18" i="1"/>
  <c r="M18" i="1"/>
  <c r="L18" i="1"/>
  <c r="K18" i="1" s="1"/>
  <c r="J18" i="1"/>
  <c r="I18" i="1"/>
  <c r="H18" i="1"/>
  <c r="F18" i="1" s="1"/>
  <c r="G18" i="1"/>
  <c r="E18" i="1"/>
  <c r="D18" i="1"/>
  <c r="O17" i="1"/>
  <c r="N17" i="1"/>
  <c r="M17" i="1"/>
  <c r="L17" i="1"/>
  <c r="K17" i="1" s="1"/>
  <c r="J17" i="1"/>
  <c r="I17" i="1"/>
  <c r="H17" i="1"/>
  <c r="G17" i="1"/>
  <c r="F17" i="1"/>
  <c r="E17" i="1"/>
  <c r="D17" i="1"/>
  <c r="O16" i="1"/>
  <c r="N16" i="1"/>
  <c r="M16" i="1"/>
  <c r="L16" i="1"/>
  <c r="K16" i="1" s="1"/>
  <c r="J16" i="1"/>
  <c r="I16" i="1"/>
  <c r="H16" i="1"/>
  <c r="F16" i="1" s="1"/>
  <c r="G16" i="1"/>
  <c r="E16" i="1"/>
  <c r="D16" i="1"/>
  <c r="O15" i="1"/>
  <c r="N15" i="1"/>
  <c r="M15" i="1"/>
  <c r="L15" i="1"/>
  <c r="K15" i="1" s="1"/>
  <c r="J15" i="1"/>
  <c r="I15" i="1"/>
  <c r="H15" i="1"/>
  <c r="G15" i="1"/>
  <c r="F15" i="1"/>
  <c r="E15" i="1"/>
  <c r="D15" i="1"/>
  <c r="O14" i="1"/>
  <c r="N14" i="1"/>
  <c r="M14" i="1"/>
  <c r="L14" i="1"/>
  <c r="K14" i="1" s="1"/>
  <c r="J14" i="1"/>
  <c r="I14" i="1"/>
  <c r="H14" i="1"/>
  <c r="F14" i="1" s="1"/>
  <c r="G14" i="1"/>
  <c r="E14" i="1"/>
  <c r="D14" i="1"/>
  <c r="O13" i="1"/>
  <c r="O12" i="1" s="1"/>
  <c r="N13" i="1"/>
  <c r="N12" i="1" s="1"/>
  <c r="M13" i="1"/>
  <c r="L13" i="1"/>
  <c r="K13" i="1" s="1"/>
  <c r="K12" i="1" s="1"/>
  <c r="J13" i="1"/>
  <c r="J12" i="1" s="1"/>
  <c r="I13" i="1"/>
  <c r="H13" i="1"/>
  <c r="G13" i="1"/>
  <c r="G12" i="1" s="1"/>
  <c r="F13" i="1"/>
  <c r="E13" i="1"/>
  <c r="D13" i="1"/>
  <c r="M12" i="1"/>
  <c r="L12" i="1"/>
  <c r="I12" i="1"/>
  <c r="H12" i="1"/>
  <c r="E12" i="1"/>
  <c r="D12" i="1"/>
  <c r="O11" i="1"/>
  <c r="O10" i="1" s="1"/>
  <c r="O9" i="1" s="1"/>
  <c r="O39" i="1" s="1"/>
  <c r="N11" i="1"/>
  <c r="N10" i="1" s="1"/>
  <c r="M11" i="1"/>
  <c r="L11" i="1"/>
  <c r="K11" i="1" s="1"/>
  <c r="K10" i="1" s="1"/>
  <c r="J11" i="1"/>
  <c r="J10" i="1" s="1"/>
  <c r="J9" i="1" s="1"/>
  <c r="J39" i="1" s="1"/>
  <c r="I11" i="1"/>
  <c r="H11" i="1"/>
  <c r="G11" i="1"/>
  <c r="G10" i="1" s="1"/>
  <c r="F11" i="1"/>
  <c r="F10" i="1" s="1"/>
  <c r="E11" i="1"/>
  <c r="D11" i="1"/>
  <c r="M10" i="1"/>
  <c r="M9" i="1" s="1"/>
  <c r="M39" i="1" s="1"/>
  <c r="L10" i="1"/>
  <c r="L9" i="1" s="1"/>
  <c r="L39" i="1" s="1"/>
  <c r="I10" i="1"/>
  <c r="I9" i="1" s="1"/>
  <c r="I39" i="1" s="1"/>
  <c r="H10" i="1"/>
  <c r="H9" i="1" s="1"/>
  <c r="H39" i="1" s="1"/>
  <c r="E10" i="1"/>
  <c r="D10" i="1"/>
  <c r="D9" i="1" s="1"/>
  <c r="D39" i="1" l="1"/>
  <c r="J80" i="1"/>
  <c r="I80" i="1"/>
  <c r="F53" i="1"/>
  <c r="M62" i="1"/>
  <c r="H134" i="1"/>
  <c r="F118" i="1"/>
  <c r="D145" i="1"/>
  <c r="D191" i="1"/>
  <c r="D323" i="1"/>
  <c r="N9" i="1"/>
  <c r="N39" i="1" s="1"/>
  <c r="K22" i="1"/>
  <c r="K30" i="1"/>
  <c r="E40" i="1"/>
  <c r="F43" i="1"/>
  <c r="N114" i="1"/>
  <c r="O160" i="1"/>
  <c r="O190" i="1" s="1"/>
  <c r="F210" i="1"/>
  <c r="F209" i="1" s="1"/>
  <c r="F9" i="1"/>
  <c r="N80" i="1"/>
  <c r="F108" i="1"/>
  <c r="F115" i="1"/>
  <c r="G9" i="1"/>
  <c r="G39" i="1" s="1"/>
  <c r="K9" i="1"/>
  <c r="K39" i="1" s="1"/>
  <c r="F12" i="1"/>
  <c r="F40" i="1"/>
  <c r="E62" i="1"/>
  <c r="E95" i="1"/>
  <c r="N134" i="1"/>
  <c r="F148" i="1"/>
  <c r="D160" i="1"/>
  <c r="F203" i="1"/>
  <c r="D41" i="1"/>
  <c r="H41" i="1"/>
  <c r="H40" i="1" s="1"/>
  <c r="L41" i="1"/>
  <c r="K47" i="1"/>
  <c r="K43" i="1" s="1"/>
  <c r="K51" i="1"/>
  <c r="K57" i="1"/>
  <c r="K53" i="1" s="1"/>
  <c r="K61" i="1"/>
  <c r="D82" i="1"/>
  <c r="O81" i="1"/>
  <c r="F83" i="1"/>
  <c r="F82" i="1" s="1"/>
  <c r="K85" i="1"/>
  <c r="K89" i="1"/>
  <c r="D92" i="1"/>
  <c r="F93" i="1"/>
  <c r="F92" i="1" s="1"/>
  <c r="D95" i="1"/>
  <c r="K97" i="1"/>
  <c r="G98" i="1"/>
  <c r="M98" i="1"/>
  <c r="M95" i="1" s="1"/>
  <c r="D110" i="1"/>
  <c r="F111" i="1"/>
  <c r="F110" i="1" s="1"/>
  <c r="H126" i="1"/>
  <c r="H125" i="1" s="1"/>
  <c r="G136" i="1"/>
  <c r="G135" i="1" s="1"/>
  <c r="F137" i="1"/>
  <c r="K147" i="1"/>
  <c r="K146" i="1" s="1"/>
  <c r="L146" i="1"/>
  <c r="F162" i="1"/>
  <c r="F161" i="1" s="1"/>
  <c r="K169" i="1"/>
  <c r="K170" i="1"/>
  <c r="G174" i="1"/>
  <c r="F175" i="1"/>
  <c r="F187" i="1"/>
  <c r="F185" i="1" s="1"/>
  <c r="G192" i="1"/>
  <c r="G191" i="1" s="1"/>
  <c r="G221" i="1" s="1"/>
  <c r="F193" i="1"/>
  <c r="F205" i="1"/>
  <c r="L223" i="1"/>
  <c r="L222" i="1" s="1"/>
  <c r="L243" i="1" s="1"/>
  <c r="K224" i="1"/>
  <c r="K223" i="1" s="1"/>
  <c r="L239" i="1"/>
  <c r="K240" i="1"/>
  <c r="K239" i="1" s="1"/>
  <c r="M244" i="1"/>
  <c r="M257" i="1" s="1"/>
  <c r="G247" i="1"/>
  <c r="F248" i="1"/>
  <c r="F247" i="1" s="1"/>
  <c r="K247" i="1"/>
  <c r="I252" i="1"/>
  <c r="F253" i="1"/>
  <c r="N258" i="1"/>
  <c r="G280" i="1"/>
  <c r="G277" i="1" s="1"/>
  <c r="F284" i="1"/>
  <c r="E289" i="1"/>
  <c r="I324" i="1"/>
  <c r="I323" i="1" s="1"/>
  <c r="I343" i="1" s="1"/>
  <c r="F325" i="1"/>
  <c r="K326" i="1"/>
  <c r="L324" i="1"/>
  <c r="F327" i="1"/>
  <c r="H324" i="1"/>
  <c r="H323" i="1" s="1"/>
  <c r="H343" i="1" s="1"/>
  <c r="K338" i="1"/>
  <c r="L337" i="1"/>
  <c r="E337" i="1"/>
  <c r="G345" i="1"/>
  <c r="G344" i="1" s="1"/>
  <c r="G360" i="1" s="1"/>
  <c r="F346" i="1"/>
  <c r="K344" i="1"/>
  <c r="J375" i="1"/>
  <c r="M389" i="1"/>
  <c r="I428" i="1"/>
  <c r="I448" i="1" s="1"/>
  <c r="E452" i="1"/>
  <c r="E467" i="1"/>
  <c r="K483" i="1"/>
  <c r="N479" i="1"/>
  <c r="N475" i="1" s="1"/>
  <c r="N521" i="1" s="1"/>
  <c r="F491" i="1"/>
  <c r="E9" i="1"/>
  <c r="L43" i="1"/>
  <c r="G43" i="1"/>
  <c r="G40" i="1" s="1"/>
  <c r="O43" i="1"/>
  <c r="O40" i="1" s="1"/>
  <c r="L53" i="1"/>
  <c r="G53" i="1"/>
  <c r="O53" i="1"/>
  <c r="F64" i="1"/>
  <c r="F63" i="1" s="1"/>
  <c r="K67" i="1"/>
  <c r="K71" i="1"/>
  <c r="F74" i="1"/>
  <c r="K79" i="1"/>
  <c r="K83" i="1"/>
  <c r="L84" i="1"/>
  <c r="L81" i="1" s="1"/>
  <c r="M84" i="1"/>
  <c r="M81" i="1" s="1"/>
  <c r="M114" i="1" s="1"/>
  <c r="K93" i="1"/>
  <c r="G95" i="1"/>
  <c r="L96" i="1"/>
  <c r="E98" i="1"/>
  <c r="I98" i="1"/>
  <c r="I95" i="1" s="1"/>
  <c r="K101" i="1"/>
  <c r="K105" i="1"/>
  <c r="K111" i="1"/>
  <c r="L120" i="1"/>
  <c r="M126" i="1"/>
  <c r="M125" i="1" s="1"/>
  <c r="M134" i="1" s="1"/>
  <c r="K133" i="1"/>
  <c r="K137" i="1"/>
  <c r="N136" i="1"/>
  <c r="N135" i="1" s="1"/>
  <c r="F140" i="1"/>
  <c r="K140" i="1"/>
  <c r="H148" i="1"/>
  <c r="H145" i="1" s="1"/>
  <c r="H159" i="1" s="1"/>
  <c r="M148" i="1"/>
  <c r="M145" i="1" s="1"/>
  <c r="M159" i="1" s="1"/>
  <c r="K150" i="1"/>
  <c r="K153" i="1"/>
  <c r="F156" i="1"/>
  <c r="L157" i="1"/>
  <c r="F164" i="1"/>
  <c r="F163" i="1" s="1"/>
  <c r="N163" i="1"/>
  <c r="N160" i="1" s="1"/>
  <c r="I163" i="1"/>
  <c r="K173" i="1"/>
  <c r="K175" i="1"/>
  <c r="N174" i="1"/>
  <c r="F178" i="1"/>
  <c r="K178" i="1"/>
  <c r="G185" i="1"/>
  <c r="G160" i="1" s="1"/>
  <c r="G190" i="1" s="1"/>
  <c r="K186" i="1"/>
  <c r="O185" i="1"/>
  <c r="K189" i="1"/>
  <c r="K193" i="1"/>
  <c r="N192" i="1"/>
  <c r="N191" i="1" s="1"/>
  <c r="N221" i="1" s="1"/>
  <c r="F196" i="1"/>
  <c r="K196" i="1"/>
  <c r="G203" i="1"/>
  <c r="K204" i="1"/>
  <c r="K203" i="1" s="1"/>
  <c r="O203" i="1"/>
  <c r="O191" i="1" s="1"/>
  <c r="O221" i="1" s="1"/>
  <c r="K207" i="1"/>
  <c r="G210" i="1"/>
  <c r="G209" i="1" s="1"/>
  <c r="K211" i="1"/>
  <c r="J210" i="1"/>
  <c r="J209" i="1" s="1"/>
  <c r="J221" i="1" s="1"/>
  <c r="D225" i="1"/>
  <c r="I232" i="1"/>
  <c r="I222" i="1" s="1"/>
  <c r="I243" i="1" s="1"/>
  <c r="F233" i="1"/>
  <c r="F232" i="1" s="1"/>
  <c r="G241" i="1"/>
  <c r="F242" i="1"/>
  <c r="F241" i="1" s="1"/>
  <c r="E244" i="1"/>
  <c r="L245" i="1"/>
  <c r="K246" i="1"/>
  <c r="K245" i="1" s="1"/>
  <c r="M247" i="1"/>
  <c r="L252" i="1"/>
  <c r="E252" i="1"/>
  <c r="D259" i="1"/>
  <c r="I261" i="1"/>
  <c r="I258" i="1" s="1"/>
  <c r="K263" i="1"/>
  <c r="K267" i="1"/>
  <c r="I270" i="1"/>
  <c r="F273" i="1"/>
  <c r="K274" i="1"/>
  <c r="L270" i="1"/>
  <c r="D289" i="1"/>
  <c r="N300" i="1"/>
  <c r="D306" i="1"/>
  <c r="N308" i="1"/>
  <c r="F308" i="1"/>
  <c r="J308" i="1"/>
  <c r="J305" i="1" s="1"/>
  <c r="J322" i="1" s="1"/>
  <c r="H315" i="1"/>
  <c r="E324" i="1"/>
  <c r="M360" i="1"/>
  <c r="N348" i="1"/>
  <c r="N347" i="1" s="1"/>
  <c r="G364" i="1"/>
  <c r="K419" i="1"/>
  <c r="N415" i="1"/>
  <c r="N414" i="1" s="1"/>
  <c r="E479" i="1"/>
  <c r="F489" i="1"/>
  <c r="G485" i="1"/>
  <c r="I507" i="1"/>
  <c r="F508" i="1"/>
  <c r="K509" i="1"/>
  <c r="L507" i="1"/>
  <c r="F510" i="1"/>
  <c r="H507" i="1"/>
  <c r="H475" i="1" s="1"/>
  <c r="H521" i="1" s="1"/>
  <c r="E672" i="1"/>
  <c r="E81" i="1"/>
  <c r="G81" i="1"/>
  <c r="G114" i="1" s="1"/>
  <c r="D125" i="1"/>
  <c r="E146" i="1"/>
  <c r="K163" i="1"/>
  <c r="D222" i="1"/>
  <c r="F234" i="1"/>
  <c r="J234" i="1"/>
  <c r="E243" i="1"/>
  <c r="I244" i="1"/>
  <c r="I257" i="1" s="1"/>
  <c r="D247" i="1"/>
  <c r="K253" i="1"/>
  <c r="J258" i="1"/>
  <c r="J304" i="1" s="1"/>
  <c r="L261" i="1"/>
  <c r="K262" i="1"/>
  <c r="F271" i="1"/>
  <c r="F270" i="1" s="1"/>
  <c r="H270" i="1"/>
  <c r="H258" i="1" s="1"/>
  <c r="H304" i="1" s="1"/>
  <c r="E270" i="1"/>
  <c r="E278" i="1"/>
  <c r="I280" i="1"/>
  <c r="I277" i="1" s="1"/>
  <c r="F281" i="1"/>
  <c r="K282" i="1"/>
  <c r="L280" i="1"/>
  <c r="L277" i="1" s="1"/>
  <c r="G289" i="1"/>
  <c r="F290" i="1"/>
  <c r="K316" i="1"/>
  <c r="L315" i="1"/>
  <c r="G324" i="1"/>
  <c r="F328" i="1"/>
  <c r="H360" i="1"/>
  <c r="D345" i="1"/>
  <c r="E414" i="1"/>
  <c r="K469" i="1"/>
  <c r="N467" i="1"/>
  <c r="L491" i="1"/>
  <c r="K492" i="1"/>
  <c r="K65" i="1"/>
  <c r="K69" i="1"/>
  <c r="K75" i="1"/>
  <c r="F78" i="1"/>
  <c r="F77" i="1" s="1"/>
  <c r="F85" i="1"/>
  <c r="O95" i="1"/>
  <c r="F97" i="1"/>
  <c r="K99" i="1"/>
  <c r="K103" i="1"/>
  <c r="K107" i="1"/>
  <c r="L108" i="1"/>
  <c r="K113" i="1"/>
  <c r="D115" i="1"/>
  <c r="K117" i="1"/>
  <c r="L118" i="1"/>
  <c r="L115" i="1" s="1"/>
  <c r="L134" i="1" s="1"/>
  <c r="G122" i="1"/>
  <c r="G115" i="1" s="1"/>
  <c r="K123" i="1"/>
  <c r="K122" i="1" s="1"/>
  <c r="G126" i="1"/>
  <c r="G125" i="1" s="1"/>
  <c r="F127" i="1"/>
  <c r="F128" i="1"/>
  <c r="O145" i="1"/>
  <c r="O159" i="1" s="1"/>
  <c r="F147" i="1"/>
  <c r="G148" i="1"/>
  <c r="G145" i="1" s="1"/>
  <c r="G157" i="1"/>
  <c r="F158" i="1"/>
  <c r="M160" i="1"/>
  <c r="M190" i="1" s="1"/>
  <c r="E163" i="1"/>
  <c r="L163" i="1"/>
  <c r="L160" i="1" s="1"/>
  <c r="L190" i="1" s="1"/>
  <c r="D163" i="1"/>
  <c r="F167" i="1"/>
  <c r="K171" i="1"/>
  <c r="K183" i="1"/>
  <c r="K201" i="1"/>
  <c r="D210" i="1"/>
  <c r="I210" i="1"/>
  <c r="I209" i="1" s="1"/>
  <c r="M222" i="1"/>
  <c r="M243" i="1" s="1"/>
  <c r="G225" i="1"/>
  <c r="F226" i="1"/>
  <c r="D234" i="1"/>
  <c r="D241" i="1"/>
  <c r="G259" i="1"/>
  <c r="F260" i="1"/>
  <c r="O258" i="1"/>
  <c r="E280" i="1"/>
  <c r="H280" i="1"/>
  <c r="H277" i="1" s="1"/>
  <c r="I289" i="1"/>
  <c r="F291" i="1"/>
  <c r="K301" i="1"/>
  <c r="L300" i="1"/>
  <c r="N319" i="1"/>
  <c r="K320" i="1"/>
  <c r="K336" i="1"/>
  <c r="K335" i="1" s="1"/>
  <c r="L335" i="1"/>
  <c r="F341" i="1"/>
  <c r="I337" i="1"/>
  <c r="J360" i="1"/>
  <c r="D348" i="1"/>
  <c r="J361" i="1"/>
  <c r="J400" i="1" s="1"/>
  <c r="L381" i="1"/>
  <c r="K382" i="1"/>
  <c r="K403" i="1"/>
  <c r="M402" i="1"/>
  <c r="M401" i="1" s="1"/>
  <c r="M427" i="1" s="1"/>
  <c r="E402" i="1"/>
  <c r="I415" i="1"/>
  <c r="I414" i="1" s="1"/>
  <c r="I427" i="1" s="1"/>
  <c r="H428" i="1"/>
  <c r="H448" i="1" s="1"/>
  <c r="M428" i="1"/>
  <c r="M448" i="1" s="1"/>
  <c r="G441" i="1"/>
  <c r="N450" i="1"/>
  <c r="N449" i="1" s="1"/>
  <c r="N474" i="1" s="1"/>
  <c r="K451" i="1"/>
  <c r="E567" i="1"/>
  <c r="D581" i="1"/>
  <c r="K127" i="1"/>
  <c r="K131" i="1"/>
  <c r="E136" i="1"/>
  <c r="I136" i="1"/>
  <c r="I135" i="1" s="1"/>
  <c r="K139" i="1"/>
  <c r="K143" i="1"/>
  <c r="E148" i="1"/>
  <c r="I148" i="1"/>
  <c r="I145" i="1" s="1"/>
  <c r="K151" i="1"/>
  <c r="K155" i="1"/>
  <c r="I160" i="1"/>
  <c r="I190" i="1" s="1"/>
  <c r="E174" i="1"/>
  <c r="E160" i="1" s="1"/>
  <c r="I174" i="1"/>
  <c r="K177" i="1"/>
  <c r="K181" i="1"/>
  <c r="K187" i="1"/>
  <c r="E192" i="1"/>
  <c r="I192" i="1"/>
  <c r="I191" i="1" s="1"/>
  <c r="K195" i="1"/>
  <c r="K199" i="1"/>
  <c r="K205" i="1"/>
  <c r="K215" i="1"/>
  <c r="K217" i="1"/>
  <c r="K219" i="1"/>
  <c r="N222" i="1"/>
  <c r="N243" i="1" s="1"/>
  <c r="G223" i="1"/>
  <c r="F224" i="1"/>
  <c r="K227" i="1"/>
  <c r="K225" i="1" s="1"/>
  <c r="K229" i="1"/>
  <c r="K231" i="1"/>
  <c r="G239" i="1"/>
  <c r="F240" i="1"/>
  <c r="N244" i="1"/>
  <c r="N257" i="1" s="1"/>
  <c r="G245" i="1"/>
  <c r="G244" i="1" s="1"/>
  <c r="G257" i="1" s="1"/>
  <c r="F246" i="1"/>
  <c r="K249" i="1"/>
  <c r="K251" i="1"/>
  <c r="D270" i="1"/>
  <c r="K271" i="1"/>
  <c r="J270" i="1"/>
  <c r="N270" i="1"/>
  <c r="D278" i="1"/>
  <c r="K283" i="1"/>
  <c r="N289" i="1"/>
  <c r="K297" i="1"/>
  <c r="E308" i="1"/>
  <c r="I308" i="1"/>
  <c r="I305" i="1" s="1"/>
  <c r="I322" i="1" s="1"/>
  <c r="F310" i="1"/>
  <c r="K310" i="1"/>
  <c r="L308" i="1"/>
  <c r="L305" i="1" s="1"/>
  <c r="L322" i="1" s="1"/>
  <c r="K331" i="1"/>
  <c r="K339" i="1"/>
  <c r="N360" i="1"/>
  <c r="F354" i="1"/>
  <c r="O361" i="1"/>
  <c r="K364" i="1"/>
  <c r="L370" i="1"/>
  <c r="L361" i="1" s="1"/>
  <c r="K372" i="1"/>
  <c r="K370" i="1" s="1"/>
  <c r="I375" i="1"/>
  <c r="H381" i="1"/>
  <c r="M381" i="1"/>
  <c r="M380" i="1" s="1"/>
  <c r="M400" i="1" s="1"/>
  <c r="D389" i="1"/>
  <c r="G398" i="1"/>
  <c r="F399" i="1"/>
  <c r="F398" i="1" s="1"/>
  <c r="D402" i="1"/>
  <c r="G402" i="1"/>
  <c r="G401" i="1" s="1"/>
  <c r="F405" i="1"/>
  <c r="O402" i="1"/>
  <c r="O401" i="1" s="1"/>
  <c r="O427" i="1" s="1"/>
  <c r="F431" i="1"/>
  <c r="N452" i="1"/>
  <c r="K453" i="1"/>
  <c r="K454" i="1"/>
  <c r="L452" i="1"/>
  <c r="D461" i="1"/>
  <c r="I461" i="1"/>
  <c r="F467" i="1"/>
  <c r="J467" i="1"/>
  <c r="H485" i="1"/>
  <c r="M485" i="1"/>
  <c r="K510" i="1"/>
  <c r="D517" i="1"/>
  <c r="F670" i="1"/>
  <c r="H669" i="1"/>
  <c r="F520" i="1"/>
  <c r="F669" i="1" s="1"/>
  <c r="K618" i="1"/>
  <c r="M617" i="1"/>
  <c r="M621" i="1" s="1"/>
  <c r="H619" i="1"/>
  <c r="H621" i="1" s="1"/>
  <c r="F620" i="1"/>
  <c r="F619" i="1" s="1"/>
  <c r="J222" i="1"/>
  <c r="J243" i="1" s="1"/>
  <c r="K235" i="1"/>
  <c r="K237" i="1"/>
  <c r="J244" i="1"/>
  <c r="F254" i="1"/>
  <c r="F256" i="1"/>
  <c r="M258" i="1"/>
  <c r="G261" i="1"/>
  <c r="F262" i="1"/>
  <c r="F264" i="1"/>
  <c r="F266" i="1"/>
  <c r="F268" i="1"/>
  <c r="K275" i="1"/>
  <c r="N277" i="1"/>
  <c r="K287" i="1"/>
  <c r="H289" i="1"/>
  <c r="M289" i="1"/>
  <c r="K293" i="1"/>
  <c r="F303" i="1"/>
  <c r="F300" i="1" s="1"/>
  <c r="H300" i="1"/>
  <c r="H305" i="1"/>
  <c r="H322" i="1" s="1"/>
  <c r="F307" i="1"/>
  <c r="M305" i="1"/>
  <c r="M322" i="1" s="1"/>
  <c r="F314" i="1"/>
  <c r="K317" i="1"/>
  <c r="K327" i="1"/>
  <c r="E348" i="1"/>
  <c r="F350" i="1"/>
  <c r="K350" i="1"/>
  <c r="L348" i="1"/>
  <c r="L347" i="1" s="1"/>
  <c r="L360" i="1" s="1"/>
  <c r="E362" i="1"/>
  <c r="I361" i="1"/>
  <c r="N361" i="1"/>
  <c r="N400" i="1" s="1"/>
  <c r="D373" i="1"/>
  <c r="G375" i="1"/>
  <c r="F376" i="1"/>
  <c r="K385" i="1"/>
  <c r="F391" i="1"/>
  <c r="I389" i="1"/>
  <c r="I380" i="1" s="1"/>
  <c r="D395" i="1"/>
  <c r="G428" i="1"/>
  <c r="G448" i="1" s="1"/>
  <c r="D429" i="1"/>
  <c r="K433" i="1"/>
  <c r="N431" i="1"/>
  <c r="N428" i="1" s="1"/>
  <c r="N448" i="1" s="1"/>
  <c r="D441" i="1"/>
  <c r="I441" i="1"/>
  <c r="O441" i="1"/>
  <c r="O428" i="1" s="1"/>
  <c r="O448" i="1" s="1"/>
  <c r="F479" i="1"/>
  <c r="L479" i="1"/>
  <c r="L475" i="1" s="1"/>
  <c r="L521" i="1" s="1"/>
  <c r="K480" i="1"/>
  <c r="K479" i="1" s="1"/>
  <c r="H561" i="1"/>
  <c r="H605" i="1" s="1"/>
  <c r="K564" i="1"/>
  <c r="N562" i="1"/>
  <c r="K279" i="1"/>
  <c r="K278" i="1" s="1"/>
  <c r="M280" i="1"/>
  <c r="M277" i="1" s="1"/>
  <c r="E300" i="1"/>
  <c r="I300" i="1"/>
  <c r="K303" i="1"/>
  <c r="K307" i="1"/>
  <c r="M308" i="1"/>
  <c r="G315" i="1"/>
  <c r="G305" i="1" s="1"/>
  <c r="G322" i="1" s="1"/>
  <c r="O315" i="1"/>
  <c r="O305" i="1" s="1"/>
  <c r="O322" i="1" s="1"/>
  <c r="M324" i="1"/>
  <c r="M323" i="1" s="1"/>
  <c r="M343" i="1" s="1"/>
  <c r="G337" i="1"/>
  <c r="O337" i="1"/>
  <c r="O323" i="1" s="1"/>
  <c r="O343" i="1" s="1"/>
  <c r="M348" i="1"/>
  <c r="M347" i="1" s="1"/>
  <c r="F370" i="1"/>
  <c r="F372" i="1"/>
  <c r="N380" i="1"/>
  <c r="G381" i="1"/>
  <c r="F382" i="1"/>
  <c r="F384" i="1"/>
  <c r="F386" i="1"/>
  <c r="F388" i="1"/>
  <c r="H389" i="1"/>
  <c r="L389" i="1"/>
  <c r="J402" i="1"/>
  <c r="J401" i="1" s="1"/>
  <c r="J427" i="1" s="1"/>
  <c r="K407" i="1"/>
  <c r="F410" i="1"/>
  <c r="F416" i="1"/>
  <c r="G415" i="1"/>
  <c r="G414" i="1" s="1"/>
  <c r="K417" i="1"/>
  <c r="M415" i="1"/>
  <c r="M414" i="1" s="1"/>
  <c r="K422" i="1"/>
  <c r="L431" i="1"/>
  <c r="K432" i="1"/>
  <c r="K431" i="1" s="1"/>
  <c r="H441" i="1"/>
  <c r="M441" i="1"/>
  <c r="H461" i="1"/>
  <c r="H449" i="1" s="1"/>
  <c r="H474" i="1" s="1"/>
  <c r="M461" i="1"/>
  <c r="M449" i="1" s="1"/>
  <c r="M474" i="1" s="1"/>
  <c r="E491" i="1"/>
  <c r="J491" i="1"/>
  <c r="J475" i="1" s="1"/>
  <c r="J521" i="1" s="1"/>
  <c r="D498" i="1"/>
  <c r="E511" i="1"/>
  <c r="F513" i="1"/>
  <c r="H511" i="1"/>
  <c r="K273" i="1"/>
  <c r="O277" i="1"/>
  <c r="K281" i="1"/>
  <c r="K285" i="1"/>
  <c r="K291" i="1"/>
  <c r="K295" i="1"/>
  <c r="K289" i="1" s="1"/>
  <c r="K299" i="1"/>
  <c r="M300" i="1"/>
  <c r="K309" i="1"/>
  <c r="K308" i="1" s="1"/>
  <c r="K313" i="1"/>
  <c r="F316" i="1"/>
  <c r="F315" i="1" s="1"/>
  <c r="K321" i="1"/>
  <c r="K325" i="1"/>
  <c r="K329" i="1"/>
  <c r="K333" i="1"/>
  <c r="F336" i="1"/>
  <c r="F338" i="1"/>
  <c r="K341" i="1"/>
  <c r="I360" i="1"/>
  <c r="K349" i="1"/>
  <c r="K348" i="1" s="1"/>
  <c r="K347" i="1" s="1"/>
  <c r="K353" i="1"/>
  <c r="K357" i="1"/>
  <c r="H361" i="1"/>
  <c r="K363" i="1"/>
  <c r="K362" i="1" s="1"/>
  <c r="G373" i="1"/>
  <c r="G361" i="1" s="1"/>
  <c r="F374" i="1"/>
  <c r="K374" i="1"/>
  <c r="K373" i="1" s="1"/>
  <c r="K377" i="1"/>
  <c r="K375" i="1" s="1"/>
  <c r="K379" i="1"/>
  <c r="E380" i="1"/>
  <c r="G389" i="1"/>
  <c r="F390" i="1"/>
  <c r="K390" i="1"/>
  <c r="K389" i="1" s="1"/>
  <c r="O389" i="1"/>
  <c r="O380" i="1" s="1"/>
  <c r="L395" i="1"/>
  <c r="K396" i="1"/>
  <c r="N402" i="1"/>
  <c r="N401" i="1" s="1"/>
  <c r="N427" i="1" s="1"/>
  <c r="K404" i="1"/>
  <c r="H402" i="1"/>
  <c r="H401" i="1" s="1"/>
  <c r="K412" i="1"/>
  <c r="F417" i="1"/>
  <c r="F425" i="1"/>
  <c r="J428" i="1"/>
  <c r="J448" i="1" s="1"/>
  <c r="E431" i="1"/>
  <c r="J431" i="1"/>
  <c r="E449" i="1"/>
  <c r="F452" i="1"/>
  <c r="J452" i="1"/>
  <c r="J449" i="1" s="1"/>
  <c r="J474" i="1" s="1"/>
  <c r="L467" i="1"/>
  <c r="K468" i="1"/>
  <c r="G476" i="1"/>
  <c r="F477" i="1"/>
  <c r="D485" i="1"/>
  <c r="I485" i="1"/>
  <c r="I475" i="1" s="1"/>
  <c r="I521" i="1" s="1"/>
  <c r="F499" i="1"/>
  <c r="G498" i="1"/>
  <c r="E507" i="1"/>
  <c r="D511" i="1"/>
  <c r="D546" i="1"/>
  <c r="F396" i="1"/>
  <c r="F395" i="1" s="1"/>
  <c r="D415" i="1"/>
  <c r="F418" i="1"/>
  <c r="F422" i="1"/>
  <c r="F426" i="1"/>
  <c r="F430" i="1"/>
  <c r="F429" i="1" s="1"/>
  <c r="L429" i="1"/>
  <c r="L428" i="1" s="1"/>
  <c r="L448" i="1" s="1"/>
  <c r="K430" i="1"/>
  <c r="F442" i="1"/>
  <c r="L441" i="1"/>
  <c r="K442" i="1"/>
  <c r="F444" i="1"/>
  <c r="K444" i="1"/>
  <c r="F446" i="1"/>
  <c r="K446" i="1"/>
  <c r="D449" i="1"/>
  <c r="F462" i="1"/>
  <c r="L461" i="1"/>
  <c r="L449" i="1" s="1"/>
  <c r="L474" i="1" s="1"/>
  <c r="K462" i="1"/>
  <c r="F464" i="1"/>
  <c r="K464" i="1"/>
  <c r="F466" i="1"/>
  <c r="K466" i="1"/>
  <c r="F478" i="1"/>
  <c r="K478" i="1"/>
  <c r="F486" i="1"/>
  <c r="L485" i="1"/>
  <c r="K486" i="1"/>
  <c r="F488" i="1"/>
  <c r="K488" i="1"/>
  <c r="F490" i="1"/>
  <c r="K490" i="1"/>
  <c r="J498" i="1"/>
  <c r="N498" i="1"/>
  <c r="K505" i="1"/>
  <c r="F512" i="1"/>
  <c r="F511" i="1" s="1"/>
  <c r="F518" i="1"/>
  <c r="F517" i="1" s="1"/>
  <c r="H517" i="1"/>
  <c r="M546" i="1"/>
  <c r="M543" i="1" s="1"/>
  <c r="M554" i="1" s="1"/>
  <c r="K547" i="1"/>
  <c r="E548" i="1"/>
  <c r="F392" i="1"/>
  <c r="L402" i="1"/>
  <c r="L401" i="1" s="1"/>
  <c r="L427" i="1" s="1"/>
  <c r="F404" i="1"/>
  <c r="F408" i="1"/>
  <c r="F412" i="1"/>
  <c r="H415" i="1"/>
  <c r="H414" i="1" s="1"/>
  <c r="L415" i="1"/>
  <c r="L414" i="1" s="1"/>
  <c r="I449" i="1"/>
  <c r="I474" i="1" s="1"/>
  <c r="M475" i="1"/>
  <c r="M521" i="1" s="1"/>
  <c r="F503" i="1"/>
  <c r="F506" i="1"/>
  <c r="H542" i="1"/>
  <c r="F527" i="1"/>
  <c r="G523" i="1"/>
  <c r="G522" i="1" s="1"/>
  <c r="G542" i="1" s="1"/>
  <c r="E536" i="1"/>
  <c r="I561" i="1"/>
  <c r="I605" i="1" s="1"/>
  <c r="E581" i="1"/>
  <c r="K502" i="1"/>
  <c r="K506" i="1"/>
  <c r="M507" i="1"/>
  <c r="K512" i="1"/>
  <c r="K513" i="1"/>
  <c r="K514" i="1"/>
  <c r="K515" i="1"/>
  <c r="K516" i="1"/>
  <c r="D670" i="1"/>
  <c r="H670" i="1"/>
  <c r="M670" i="1"/>
  <c r="M523" i="1"/>
  <c r="M522" i="1" s="1"/>
  <c r="M542" i="1" s="1"/>
  <c r="K524" i="1"/>
  <c r="K523" i="1" s="1"/>
  <c r="K522" i="1" s="1"/>
  <c r="F537" i="1"/>
  <c r="K539" i="1"/>
  <c r="L537" i="1"/>
  <c r="L536" i="1" s="1"/>
  <c r="L542" i="1" s="1"/>
  <c r="E544" i="1"/>
  <c r="J567" i="1"/>
  <c r="J581" i="1"/>
  <c r="E658" i="1"/>
  <c r="F651" i="1"/>
  <c r="G650" i="1"/>
  <c r="G658" i="1" s="1"/>
  <c r="K508" i="1"/>
  <c r="D669" i="1"/>
  <c r="N669" i="1"/>
  <c r="D523" i="1"/>
  <c r="L548" i="1"/>
  <c r="K549" i="1"/>
  <c r="K548" i="1" s="1"/>
  <c r="N567" i="1"/>
  <c r="K569" i="1"/>
  <c r="L567" i="1"/>
  <c r="N581" i="1"/>
  <c r="K583" i="1"/>
  <c r="L581" i="1"/>
  <c r="J595" i="1"/>
  <c r="K599" i="1"/>
  <c r="L595" i="1"/>
  <c r="D626" i="1"/>
  <c r="E631" i="1"/>
  <c r="K518" i="1"/>
  <c r="L670" i="1"/>
  <c r="K519" i="1"/>
  <c r="L669" i="1"/>
  <c r="K520" i="1"/>
  <c r="K669" i="1" s="1"/>
  <c r="F524" i="1"/>
  <c r="F531" i="1"/>
  <c r="F532" i="1"/>
  <c r="N537" i="1"/>
  <c r="N536" i="1" s="1"/>
  <c r="K538" i="1"/>
  <c r="F547" i="1"/>
  <c r="L556" i="1"/>
  <c r="L555" i="1" s="1"/>
  <c r="L560" i="1" s="1"/>
  <c r="K557" i="1"/>
  <c r="L562" i="1"/>
  <c r="K563" i="1"/>
  <c r="K566" i="1"/>
  <c r="K568" i="1"/>
  <c r="K576" i="1"/>
  <c r="K582" i="1"/>
  <c r="N595" i="1"/>
  <c r="K596" i="1"/>
  <c r="F597" i="1"/>
  <c r="F608" i="1"/>
  <c r="F607" i="1" s="1"/>
  <c r="F606" i="1" s="1"/>
  <c r="G607" i="1"/>
  <c r="G606" i="1" s="1"/>
  <c r="G611" i="1" s="1"/>
  <c r="D622" i="1"/>
  <c r="L638" i="1"/>
  <c r="K639" i="1"/>
  <c r="J669" i="1"/>
  <c r="E523" i="1"/>
  <c r="F525" i="1"/>
  <c r="F526" i="1"/>
  <c r="F533" i="1"/>
  <c r="F534" i="1"/>
  <c r="L544" i="1"/>
  <c r="L543" i="1" s="1"/>
  <c r="L554" i="1" s="1"/>
  <c r="K545" i="1"/>
  <c r="K544" i="1" s="1"/>
  <c r="H548" i="1"/>
  <c r="H543" i="1" s="1"/>
  <c r="H554" i="1" s="1"/>
  <c r="E556" i="1"/>
  <c r="M561" i="1"/>
  <c r="M605" i="1" s="1"/>
  <c r="E562" i="1"/>
  <c r="J562" i="1"/>
  <c r="F587" i="1"/>
  <c r="F591" i="1"/>
  <c r="E606" i="1"/>
  <c r="F610" i="1"/>
  <c r="F609" i="1" s="1"/>
  <c r="G609" i="1"/>
  <c r="G672" i="1" s="1"/>
  <c r="K672" i="1"/>
  <c r="O672" i="1"/>
  <c r="L626" i="1"/>
  <c r="L640" i="1" s="1"/>
  <c r="E517" i="1"/>
  <c r="E670" i="1"/>
  <c r="G669" i="1"/>
  <c r="O669" i="1"/>
  <c r="J523" i="1"/>
  <c r="J522" i="1" s="1"/>
  <c r="J542" i="1" s="1"/>
  <c r="N523" i="1"/>
  <c r="N522" i="1" s="1"/>
  <c r="F541" i="1"/>
  <c r="J543" i="1"/>
  <c r="J554" i="1" s="1"/>
  <c r="F545" i="1"/>
  <c r="M548" i="1"/>
  <c r="D548" i="1"/>
  <c r="F551" i="1"/>
  <c r="M556" i="1"/>
  <c r="M555" i="1" s="1"/>
  <c r="M560" i="1" s="1"/>
  <c r="D556" i="1"/>
  <c r="F559" i="1"/>
  <c r="F563" i="1"/>
  <c r="F569" i="1"/>
  <c r="F573" i="1"/>
  <c r="F577" i="1"/>
  <c r="F583" i="1"/>
  <c r="F593" i="1"/>
  <c r="D619" i="1"/>
  <c r="D631" i="1"/>
  <c r="E644" i="1"/>
  <c r="O670" i="1"/>
  <c r="E669" i="1"/>
  <c r="I669" i="1"/>
  <c r="M669" i="1"/>
  <c r="F539" i="1"/>
  <c r="F549" i="1"/>
  <c r="F553" i="1"/>
  <c r="F557" i="1"/>
  <c r="F565" i="1"/>
  <c r="F571" i="1"/>
  <c r="F575" i="1"/>
  <c r="F579" i="1"/>
  <c r="F585" i="1"/>
  <c r="E626" i="1"/>
  <c r="I672" i="1"/>
  <c r="M672" i="1"/>
  <c r="O621" i="1"/>
  <c r="F618" i="1"/>
  <c r="F617" i="1" s="1"/>
  <c r="F621" i="1" s="1"/>
  <c r="I627" i="1"/>
  <c r="I626" i="1" s="1"/>
  <c r="I640" i="1" s="1"/>
  <c r="F628" i="1"/>
  <c r="N627" i="1"/>
  <c r="K630" i="1"/>
  <c r="I631" i="1"/>
  <c r="F634" i="1"/>
  <c r="E641" i="1"/>
  <c r="G644" i="1"/>
  <c r="G649" i="1" s="1"/>
  <c r="F646" i="1"/>
  <c r="F601" i="1"/>
  <c r="F602" i="1"/>
  <c r="F603" i="1"/>
  <c r="F604" i="1"/>
  <c r="L672" i="1"/>
  <c r="E621" i="1"/>
  <c r="J621" i="1"/>
  <c r="F623" i="1"/>
  <c r="F622" i="1" s="1"/>
  <c r="F625" i="1" s="1"/>
  <c r="G622" i="1"/>
  <c r="G625" i="1" s="1"/>
  <c r="F671" i="1"/>
  <c r="F643" i="1"/>
  <c r="N643" i="1"/>
  <c r="K652" i="1"/>
  <c r="K650" i="1" s="1"/>
  <c r="M650" i="1"/>
  <c r="M658" i="1" s="1"/>
  <c r="N659" i="1"/>
  <c r="N661" i="1" s="1"/>
  <c r="K660" i="1"/>
  <c r="K659" i="1" s="1"/>
  <c r="J672" i="1"/>
  <c r="N672" i="1"/>
  <c r="D621" i="1"/>
  <c r="K624" i="1"/>
  <c r="K625" i="1" s="1"/>
  <c r="G626" i="1"/>
  <c r="G640" i="1" s="1"/>
  <c r="O626" i="1"/>
  <c r="O640" i="1" s="1"/>
  <c r="F629" i="1"/>
  <c r="K634" i="1"/>
  <c r="F637" i="1"/>
  <c r="M641" i="1"/>
  <c r="K642" i="1"/>
  <c r="K641" i="1" s="1"/>
  <c r="L644" i="1"/>
  <c r="L649" i="1" s="1"/>
  <c r="K645" i="1"/>
  <c r="I650" i="1"/>
  <c r="I658" i="1" s="1"/>
  <c r="N650" i="1"/>
  <c r="N658" i="1" s="1"/>
  <c r="K653" i="1"/>
  <c r="H672" i="1"/>
  <c r="K620" i="1"/>
  <c r="M625" i="1"/>
  <c r="K631" i="1"/>
  <c r="F633" i="1"/>
  <c r="J671" i="1"/>
  <c r="J643" i="1"/>
  <c r="I644" i="1"/>
  <c r="I649" i="1" s="1"/>
  <c r="K657" i="1"/>
  <c r="F635" i="1"/>
  <c r="D650" i="1"/>
  <c r="F653" i="1"/>
  <c r="F657" i="1"/>
  <c r="J631" i="1"/>
  <c r="J626" i="1" s="1"/>
  <c r="J640" i="1" s="1"/>
  <c r="N631" i="1"/>
  <c r="F639" i="1"/>
  <c r="F645" i="1"/>
  <c r="F644" i="1" s="1"/>
  <c r="O668" i="1" l="1"/>
  <c r="I114" i="1"/>
  <c r="I668" i="1"/>
  <c r="E190" i="1"/>
  <c r="K441" i="1"/>
  <c r="K280" i="1"/>
  <c r="F381" i="1"/>
  <c r="K452" i="1"/>
  <c r="F225" i="1"/>
  <c r="K658" i="1"/>
  <c r="K627" i="1"/>
  <c r="L561" i="1"/>
  <c r="L605" i="1" s="1"/>
  <c r="F546" i="1"/>
  <c r="E543" i="1"/>
  <c r="F536" i="1"/>
  <c r="E475" i="1"/>
  <c r="E474" i="1"/>
  <c r="K395" i="1"/>
  <c r="K415" i="1"/>
  <c r="F375" i="1"/>
  <c r="M304" i="1"/>
  <c r="K234" i="1"/>
  <c r="D561" i="1"/>
  <c r="F126" i="1"/>
  <c r="F84" i="1"/>
  <c r="K491" i="1"/>
  <c r="D243" i="1"/>
  <c r="E323" i="1"/>
  <c r="L244" i="1"/>
  <c r="L257" i="1" s="1"/>
  <c r="K148" i="1"/>
  <c r="K40" i="1"/>
  <c r="F476" i="1"/>
  <c r="D428" i="1"/>
  <c r="I159" i="1"/>
  <c r="I667" i="1"/>
  <c r="I666" i="1" s="1"/>
  <c r="D305" i="1"/>
  <c r="H667" i="1"/>
  <c r="H80" i="1"/>
  <c r="K644" i="1"/>
  <c r="K649" i="1" s="1"/>
  <c r="K661" i="1"/>
  <c r="F631" i="1"/>
  <c r="D672" i="1"/>
  <c r="E671" i="1"/>
  <c r="E643" i="1"/>
  <c r="F567" i="1"/>
  <c r="F544" i="1"/>
  <c r="F595" i="1"/>
  <c r="K581" i="1"/>
  <c r="K556" i="1"/>
  <c r="K555" i="1" s="1"/>
  <c r="K560" i="1" s="1"/>
  <c r="K517" i="1"/>
  <c r="D640" i="1"/>
  <c r="D522" i="1"/>
  <c r="K485" i="1"/>
  <c r="K429" i="1"/>
  <c r="F389" i="1"/>
  <c r="K306" i="1"/>
  <c r="E361" i="1"/>
  <c r="F348" i="1"/>
  <c r="F347" i="1" s="1"/>
  <c r="F306" i="1"/>
  <c r="F305" i="1" s="1"/>
  <c r="F322" i="1" s="1"/>
  <c r="J257" i="1"/>
  <c r="J662" i="1" s="1"/>
  <c r="K617" i="1"/>
  <c r="D380" i="1"/>
  <c r="D361" i="1"/>
  <c r="D277" i="1"/>
  <c r="K270" i="1"/>
  <c r="K126" i="1"/>
  <c r="K402" i="1"/>
  <c r="K401" i="1" s="1"/>
  <c r="K319" i="1"/>
  <c r="F146" i="1"/>
  <c r="E258" i="1"/>
  <c r="L258" i="1"/>
  <c r="L304" i="1" s="1"/>
  <c r="D244" i="1"/>
  <c r="N305" i="1"/>
  <c r="N322" i="1" s="1"/>
  <c r="I304" i="1"/>
  <c r="I662" i="1" s="1"/>
  <c r="I665" i="1" s="1"/>
  <c r="K210" i="1"/>
  <c r="K192" i="1"/>
  <c r="K191" i="1" s="1"/>
  <c r="N190" i="1"/>
  <c r="N304" i="1"/>
  <c r="M668" i="1"/>
  <c r="M80" i="1"/>
  <c r="J667" i="1"/>
  <c r="F562" i="1"/>
  <c r="K537" i="1"/>
  <c r="F581" i="1"/>
  <c r="K498" i="1"/>
  <c r="F337" i="1"/>
  <c r="K324" i="1"/>
  <c r="N561" i="1"/>
  <c r="N605" i="1" s="1"/>
  <c r="F223" i="1"/>
  <c r="F507" i="1"/>
  <c r="O667" i="1"/>
  <c r="O666" i="1" s="1"/>
  <c r="O80" i="1"/>
  <c r="F136" i="1"/>
  <c r="D190" i="1"/>
  <c r="D159" i="1"/>
  <c r="F649" i="1"/>
  <c r="M643" i="1"/>
  <c r="M671" i="1"/>
  <c r="F627" i="1"/>
  <c r="F556" i="1"/>
  <c r="F555" i="1" s="1"/>
  <c r="F560" i="1" s="1"/>
  <c r="E611" i="1"/>
  <c r="F650" i="1"/>
  <c r="F658" i="1" s="1"/>
  <c r="F461" i="1"/>
  <c r="F449" i="1" s="1"/>
  <c r="F373" i="1"/>
  <c r="F361" i="1" s="1"/>
  <c r="F335" i="1"/>
  <c r="F402" i="1"/>
  <c r="F401" i="1" s="1"/>
  <c r="F245" i="1"/>
  <c r="G222" i="1"/>
  <c r="G243" i="1" s="1"/>
  <c r="K450" i="1"/>
  <c r="D347" i="1"/>
  <c r="F259" i="1"/>
  <c r="D209" i="1"/>
  <c r="F157" i="1"/>
  <c r="G134" i="1"/>
  <c r="K315" i="1"/>
  <c r="K63" i="1"/>
  <c r="N159" i="1"/>
  <c r="N667" i="1"/>
  <c r="F73" i="1"/>
  <c r="G80" i="1"/>
  <c r="G662" i="1" s="1"/>
  <c r="F345" i="1"/>
  <c r="F344" i="1" s="1"/>
  <c r="F360" i="1" s="1"/>
  <c r="K96" i="1"/>
  <c r="O114" i="1"/>
  <c r="F39" i="1"/>
  <c r="M667" i="1"/>
  <c r="M666" i="1" s="1"/>
  <c r="E257" i="1"/>
  <c r="K136" i="1"/>
  <c r="K135" i="1" s="1"/>
  <c r="K110" i="1"/>
  <c r="K92" i="1"/>
  <c r="L323" i="1"/>
  <c r="L343" i="1" s="1"/>
  <c r="F252" i="1"/>
  <c r="D81" i="1"/>
  <c r="D658" i="1"/>
  <c r="K619" i="1"/>
  <c r="N671" i="1"/>
  <c r="E649" i="1"/>
  <c r="N542" i="1"/>
  <c r="J561" i="1"/>
  <c r="J605" i="1" s="1"/>
  <c r="K543" i="1"/>
  <c r="K554" i="1" s="1"/>
  <c r="K638" i="1"/>
  <c r="D625" i="1"/>
  <c r="F611" i="1"/>
  <c r="K595" i="1"/>
  <c r="K507" i="1"/>
  <c r="K511" i="1"/>
  <c r="K461" i="1"/>
  <c r="F441" i="1"/>
  <c r="F428" i="1"/>
  <c r="F448" i="1" s="1"/>
  <c r="F498" i="1"/>
  <c r="G475" i="1"/>
  <c r="G521" i="1" s="1"/>
  <c r="G380" i="1"/>
  <c r="G400" i="1" s="1"/>
  <c r="K277" i="1"/>
  <c r="I400" i="1"/>
  <c r="E347" i="1"/>
  <c r="E668" i="1" s="1"/>
  <c r="F261" i="1"/>
  <c r="G427" i="1"/>
  <c r="H380" i="1"/>
  <c r="H400" i="1" s="1"/>
  <c r="O400" i="1"/>
  <c r="E305" i="1"/>
  <c r="I221" i="1"/>
  <c r="E135" i="1"/>
  <c r="E401" i="1"/>
  <c r="K381" i="1"/>
  <c r="G258" i="1"/>
  <c r="G304" i="1" s="1"/>
  <c r="K116" i="1"/>
  <c r="K98" i="1"/>
  <c r="F289" i="1"/>
  <c r="E277" i="1"/>
  <c r="K252" i="1"/>
  <c r="K244" i="1" s="1"/>
  <c r="E114" i="1"/>
  <c r="D258" i="1"/>
  <c r="K82" i="1"/>
  <c r="E39" i="1"/>
  <c r="K360" i="1"/>
  <c r="F174" i="1"/>
  <c r="F160" i="1"/>
  <c r="F190" i="1" s="1"/>
  <c r="L145" i="1"/>
  <c r="L159" i="1" s="1"/>
  <c r="K84" i="1"/>
  <c r="E667" i="1"/>
  <c r="E80" i="1"/>
  <c r="D343" i="1"/>
  <c r="D221" i="1"/>
  <c r="K337" i="1"/>
  <c r="G159" i="1"/>
  <c r="D40" i="1"/>
  <c r="F638" i="1"/>
  <c r="K671" i="1"/>
  <c r="K643" i="1"/>
  <c r="N626" i="1"/>
  <c r="N640" i="1" s="1"/>
  <c r="E640" i="1"/>
  <c r="F548" i="1"/>
  <c r="D555" i="1"/>
  <c r="F672" i="1"/>
  <c r="E561" i="1"/>
  <c r="E555" i="1"/>
  <c r="E522" i="1"/>
  <c r="K567" i="1"/>
  <c r="K562" i="1"/>
  <c r="K561" i="1" s="1"/>
  <c r="K605" i="1" s="1"/>
  <c r="F523" i="1"/>
  <c r="F522" i="1" s="1"/>
  <c r="F542" i="1" s="1"/>
  <c r="K546" i="1"/>
  <c r="F485" i="1"/>
  <c r="D474" i="1"/>
  <c r="D414" i="1"/>
  <c r="D543" i="1"/>
  <c r="K467" i="1"/>
  <c r="E428" i="1"/>
  <c r="H427" i="1"/>
  <c r="K361" i="1"/>
  <c r="F415" i="1"/>
  <c r="F414" i="1" s="1"/>
  <c r="D401" i="1"/>
  <c r="F239" i="1"/>
  <c r="E191" i="1"/>
  <c r="L380" i="1"/>
  <c r="L400" i="1" s="1"/>
  <c r="K300" i="1"/>
  <c r="O304" i="1"/>
  <c r="D134" i="1"/>
  <c r="F96" i="1"/>
  <c r="D344" i="1"/>
  <c r="G323" i="1"/>
  <c r="G343" i="1" s="1"/>
  <c r="F280" i="1"/>
  <c r="K261" i="1"/>
  <c r="E145" i="1"/>
  <c r="K73" i="1"/>
  <c r="K185" i="1"/>
  <c r="K174" i="1"/>
  <c r="K160" i="1" s="1"/>
  <c r="L95" i="1"/>
  <c r="L668" i="1" s="1"/>
  <c r="F62" i="1"/>
  <c r="F80" i="1" s="1"/>
  <c r="D475" i="1"/>
  <c r="F324" i="1"/>
  <c r="K222" i="1"/>
  <c r="F192" i="1"/>
  <c r="K145" i="1"/>
  <c r="F81" i="1"/>
  <c r="L40" i="1"/>
  <c r="N662" i="1"/>
  <c r="K190" i="1" l="1"/>
  <c r="K257" i="1"/>
  <c r="F474" i="1"/>
  <c r="F277" i="1"/>
  <c r="D667" i="1"/>
  <c r="D80" i="1"/>
  <c r="E159" i="1"/>
  <c r="K428" i="1"/>
  <c r="K448" i="1" s="1"/>
  <c r="L114" i="1"/>
  <c r="F380" i="1"/>
  <c r="F400" i="1" s="1"/>
  <c r="F191" i="1"/>
  <c r="E542" i="1"/>
  <c r="K380" i="1"/>
  <c r="K670" i="1"/>
  <c r="K159" i="1"/>
  <c r="K95" i="1"/>
  <c r="G667" i="1"/>
  <c r="G666" i="1" s="1"/>
  <c r="G665" i="1" s="1"/>
  <c r="O662" i="1"/>
  <c r="O665" i="1" s="1"/>
  <c r="F561" i="1"/>
  <c r="F605" i="1" s="1"/>
  <c r="F145" i="1"/>
  <c r="K427" i="1"/>
  <c r="D400" i="1"/>
  <c r="E400" i="1"/>
  <c r="F475" i="1"/>
  <c r="F521" i="1" s="1"/>
  <c r="E343" i="1"/>
  <c r="K414" i="1"/>
  <c r="K626" i="1"/>
  <c r="F95" i="1"/>
  <c r="E666" i="1"/>
  <c r="D668" i="1"/>
  <c r="F427" i="1"/>
  <c r="F626" i="1"/>
  <c r="K221" i="1"/>
  <c r="K305" i="1"/>
  <c r="K322" i="1" s="1"/>
  <c r="H662" i="1"/>
  <c r="E221" i="1"/>
  <c r="E605" i="1"/>
  <c r="L667" i="1"/>
  <c r="L666" i="1" s="1"/>
  <c r="L80" i="1"/>
  <c r="L662" i="1" s="1"/>
  <c r="K243" i="1"/>
  <c r="D521" i="1"/>
  <c r="D360" i="1"/>
  <c r="D427" i="1"/>
  <c r="E448" i="1"/>
  <c r="D554" i="1"/>
  <c r="D304" i="1"/>
  <c r="K115" i="1"/>
  <c r="K667" i="1" s="1"/>
  <c r="E427" i="1"/>
  <c r="K62" i="1"/>
  <c r="N668" i="1"/>
  <c r="E304" i="1"/>
  <c r="K621" i="1"/>
  <c r="K475" i="1"/>
  <c r="K521" i="1" s="1"/>
  <c r="D322" i="1"/>
  <c r="D448" i="1"/>
  <c r="F125" i="1"/>
  <c r="F668" i="1" s="1"/>
  <c r="D605" i="1"/>
  <c r="F323" i="1"/>
  <c r="K81" i="1"/>
  <c r="E360" i="1"/>
  <c r="N666" i="1"/>
  <c r="N665" i="1" s="1"/>
  <c r="F135" i="1"/>
  <c r="K125" i="1"/>
  <c r="F114" i="1"/>
  <c r="K258" i="1"/>
  <c r="K304" i="1" s="1"/>
  <c r="K400" i="1"/>
  <c r="E560" i="1"/>
  <c r="D560" i="1"/>
  <c r="E322" i="1"/>
  <c r="D114" i="1"/>
  <c r="F258" i="1"/>
  <c r="F304" i="1" s="1"/>
  <c r="K449" i="1"/>
  <c r="F244" i="1"/>
  <c r="F257" i="1" s="1"/>
  <c r="F222" i="1"/>
  <c r="K323" i="1"/>
  <c r="K343" i="1" s="1"/>
  <c r="K536" i="1"/>
  <c r="M662" i="1"/>
  <c r="M665" i="1" s="1"/>
  <c r="K209" i="1"/>
  <c r="D257" i="1"/>
  <c r="J668" i="1"/>
  <c r="J666" i="1" s="1"/>
  <c r="J665" i="1" s="1"/>
  <c r="D542" i="1"/>
  <c r="F543" i="1"/>
  <c r="F554" i="1" s="1"/>
  <c r="K80" i="1"/>
  <c r="H668" i="1"/>
  <c r="H666" i="1" s="1"/>
  <c r="E521" i="1"/>
  <c r="E554" i="1"/>
  <c r="G668" i="1"/>
  <c r="K474" i="1" l="1"/>
  <c r="E662" i="1"/>
  <c r="F343" i="1"/>
  <c r="K134" i="1"/>
  <c r="H665" i="1"/>
  <c r="K542" i="1"/>
  <c r="F159" i="1"/>
  <c r="F640" i="1"/>
  <c r="D662" i="1"/>
  <c r="F667" i="1"/>
  <c r="F666" i="1" s="1"/>
  <c r="F243" i="1"/>
  <c r="K114" i="1"/>
  <c r="F134" i="1"/>
  <c r="K668" i="1"/>
  <c r="K666" i="1" s="1"/>
  <c r="L665" i="1"/>
  <c r="K640" i="1"/>
  <c r="F221" i="1"/>
  <c r="D666" i="1"/>
  <c r="D665" i="1" l="1"/>
  <c r="F662" i="1"/>
  <c r="F665" i="1" s="1"/>
  <c r="K662" i="1"/>
  <c r="E665" i="1"/>
  <c r="K665" i="1" l="1"/>
</calcChain>
</file>

<file path=xl/sharedStrings.xml><?xml version="1.0" encoding="utf-8"?>
<sst xmlns="http://schemas.openxmlformats.org/spreadsheetml/2006/main" count="1337" uniqueCount="148">
  <si>
    <t>Приложение №5</t>
  </si>
  <si>
    <t xml:space="preserve">Поквартальное распределение плановых объемов и стоимости медицинской помощи, оказываемой  в условиях дневного стационара на 2024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</si>
  <si>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</si>
  <si>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</si>
  <si>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</si>
  <si>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</si>
  <si>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</si>
  <si>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</si>
  <si>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</si>
  <si>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</si>
  <si>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</si>
  <si>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</si>
  <si>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</si>
  <si>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</si>
  <si>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</si>
  <si>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</si>
  <si>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</si>
  <si>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</si>
  <si>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</si>
  <si>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</si>
  <si>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</si>
  <si>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</si>
  <si>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</si>
  <si>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</si>
  <si>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</si>
  <si>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</si>
  <si>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</si>
  <si>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</si>
  <si>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</si>
  <si>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</si>
  <si>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</si>
  <si>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</si>
  <si>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</si>
  <si>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</si>
  <si>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</si>
  <si>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</si>
  <si>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</si>
  <si>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</si>
  <si>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</si>
  <si>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</si>
  <si>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</si>
  <si>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</si>
  <si>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</si>
  <si>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</si>
  <si>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</si>
  <si>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</si>
  <si>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</si>
  <si>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</si>
  <si>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</si>
  <si>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</si>
  <si>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услуга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</si>
  <si>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</si>
  <si>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</si>
  <si>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</si>
  <si>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</si>
  <si>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</si>
  <si>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</si>
  <si>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</si>
  <si>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</si>
  <si>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</si>
  <si>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</si>
  <si>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</si>
  <si>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</si>
  <si>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</si>
  <si>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</si>
  <si>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</si>
  <si>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</si>
  <si>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Неонатология</t>
  </si>
  <si>
    <t>Урология</t>
  </si>
  <si>
    <t>Итого ГБУЗ РТ "Овюрская ЦКБ"</t>
  </si>
  <si>
    <t>ГБУЗ РТ "Пий-Хемская ЦКБ"</t>
  </si>
  <si>
    <t>Терапия</t>
  </si>
  <si>
    <t>Хирургия(абдоминальная)</t>
  </si>
  <si>
    <t>инфекционные болезни</t>
  </si>
  <si>
    <t>Итого ГБУЗ РТ "Пий-Хемская ЦКБ"</t>
  </si>
  <si>
    <t>ГБУЗ РТ "Сут-Хольская ЦКБ"</t>
  </si>
  <si>
    <t>Итого ГБУЗ РТ "Сут-Хольская ЦКБ"</t>
  </si>
  <si>
    <t>ГБУЗ РТ "Тандинская ЦКБ"</t>
  </si>
  <si>
    <t xml:space="preserve">Педиатрическое отделение </t>
  </si>
  <si>
    <t>Офтальмология</t>
  </si>
  <si>
    <t>Итого ГБУЗ РТ "Тандинская ЦКБ"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</si>
  <si>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</si>
  <si>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</si>
  <si>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</si>
  <si>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</si>
  <si>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</si>
  <si>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Гепатит С</t>
  </si>
  <si>
    <t>Итого ГБУЗ РТ "Тес-Хемская ЦКБ"</t>
  </si>
  <si>
    <t>ГБУЗ РТ "Улуг-Хемский ММЦ им. А.Т.Балгана"</t>
  </si>
  <si>
    <t xml:space="preserve">Травмотология и ортопедия </t>
  </si>
  <si>
    <t>Геппатит С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</si>
  <si>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</si>
  <si>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</si>
  <si>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</si>
  <si>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</si>
  <si>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</si>
  <si>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</si>
  <si>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</si>
  <si>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</si>
  <si>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</si>
  <si>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Нефрологическое отделение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</si>
  <si>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</si>
  <si>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</si>
  <si>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</si>
  <si>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</si>
  <si>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</si>
  <si>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</si>
  <si>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</si>
  <si>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</si>
  <si>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</si>
  <si>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</si>
  <si>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</si>
  <si>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Неонаталогия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</si>
  <si>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</si>
  <si>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</si>
  <si>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</si>
  <si>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</si>
  <si>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</si>
  <si>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</si>
  <si>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</si>
  <si>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</si>
  <si>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</si>
  <si>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</si>
  <si>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"Перинатальный центр"</t>
  </si>
  <si>
    <t>Итого ГБУЗ РТ "Перинатальный центр"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</si>
  <si>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</si>
  <si>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</si>
  <si>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</si>
  <si>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</si>
  <si>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МЧУ ДПО "Нефросовет"</t>
  </si>
  <si>
    <t>Итого МЧУ ДПО "Нефросовет"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</si>
  <si>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</si>
  <si>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</si>
  <si>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</si>
  <si>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</si>
  <si>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</si>
  <si>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</si>
  <si>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</si>
  <si>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</si>
  <si>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</si>
  <si>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"Медстар Т"</t>
  </si>
  <si>
    <t>Итого ООО "Медстар Т"</t>
  </si>
  <si>
    <t>ООО «Красноярский центр репродуктивной медицины»</t>
  </si>
  <si>
    <t>Итого ООО "Красноярский центр репродуктивной медицины"</t>
  </si>
  <si>
    <t>ВСЕГО ПО РЕСПУБЛИКЕ ТЫВА</t>
  </si>
  <si>
    <t>ВСЕГО</t>
  </si>
  <si>
    <t>Услуга</t>
  </si>
  <si>
    <t>к Протоколу заседания Комиссии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</si>
</sst>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10" fillId="0" borderId="0"/>
    <xf numFmtId="0" fontId="4" fillId="0" borderId="0">
      <alignment horizontal="left" vertical="top" wrapText="1"/>
    </xf>
  </cellStyleXfs>
  <cellXfs count="1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2" borderId="0" xfId="0" applyFill="1"/>
    <xf numFmtId="2" fontId="2" fillId="0" borderId="0" xfId="0" applyNumberFormat="1" applyFont="1"/>
    <xf numFmtId="0" fontId="5" fillId="3" borderId="2" xfId="1" applyNumberFormat="1" applyFont="1" applyFill="1" applyBorder="1" applyAlignment="1" applyProtection="1">
      <alignment horizontal="center" vertical="top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6" fillId="4" borderId="6" xfId="1" applyNumberFormat="1" applyFont="1" applyFill="1" applyBorder="1" applyAlignment="1" applyProtection="1">
      <alignment horizontal="left" vertical="top" wrapText="1"/>
    </xf>
    <xf numFmtId="0" fontId="5" fillId="5" borderId="6" xfId="1" applyNumberFormat="1" applyFont="1" applyFill="1" applyBorder="1" applyAlignment="1" applyProtection="1">
      <alignment horizontal="left" vertical="top" wrapText="1"/>
    </xf>
    <xf numFmtId="1" fontId="0" fillId="5" borderId="6" xfId="0" applyNumberFormat="1" applyFill="1" applyBorder="1"/>
    <xf numFmtId="1" fontId="0" fillId="0" borderId="0" xfId="0" applyNumberFormat="1"/>
    <xf numFmtId="164" fontId="0" fillId="0" borderId="0" xfId="0" applyNumberFormat="1"/>
    <xf numFmtId="0" fontId="8" fillId="3" borderId="6" xfId="2" applyFont="1" applyFill="1" applyBorder="1" applyAlignment="1">
      <alignment horizontal="left" vertical="center" wrapText="1"/>
    </xf>
    <xf numFmtId="0" fontId="5" fillId="3" borderId="6" xfId="1" applyNumberFormat="1" applyFont="1" applyFill="1" applyBorder="1" applyAlignment="1" applyProtection="1">
      <alignment horizontal="left" vertical="top" wrapText="1"/>
    </xf>
    <xf numFmtId="0" fontId="0" fillId="3" borderId="6" xfId="0" applyFill="1" applyBorder="1"/>
    <xf numFmtId="0" fontId="9" fillId="0" borderId="6" xfId="2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 applyProtection="1">
      <alignment horizontal="left" vertical="top" wrapText="1"/>
    </xf>
    <xf numFmtId="1" fontId="0" fillId="0" borderId="6" xfId="0" applyNumberFormat="1" applyBorder="1"/>
    <xf numFmtId="164" fontId="0" fillId="0" borderId="6" xfId="0" applyNumberFormat="1" applyBorder="1"/>
    <xf numFmtId="1" fontId="0" fillId="3" borderId="6" xfId="0" applyNumberFormat="1" applyFill="1" applyBorder="1"/>
    <xf numFmtId="164" fontId="0" fillId="3" borderId="6" xfId="0" applyNumberFormat="1" applyFill="1" applyBorder="1"/>
    <xf numFmtId="0" fontId="8" fillId="3" borderId="6" xfId="2" applyFont="1" applyFill="1" applyBorder="1" applyAlignment="1">
      <alignment horizontal="left" wrapText="1"/>
    </xf>
    <xf numFmtId="0" fontId="9" fillId="0" borderId="6" xfId="2" applyFont="1" applyFill="1" applyBorder="1" applyAlignment="1">
      <alignment horizontal="left" wrapText="1"/>
    </xf>
    <xf numFmtId="0" fontId="9" fillId="0" borderId="6" xfId="3" applyFont="1" applyFill="1" applyBorder="1" applyAlignment="1">
      <alignment horizontal="left" vertical="center" wrapText="1"/>
    </xf>
    <xf numFmtId="0" fontId="8" fillId="3" borderId="6" xfId="3" applyFont="1" applyFill="1" applyBorder="1" applyAlignment="1">
      <alignment horizontal="left" vertical="center" wrapText="1"/>
    </xf>
    <xf numFmtId="1" fontId="1" fillId="6" borderId="6" xfId="0" applyNumberFormat="1" applyFont="1" applyFill="1" applyBorder="1"/>
    <xf numFmtId="164" fontId="1" fillId="6" borderId="6" xfId="0" applyNumberFormat="1" applyFont="1" applyFill="1" applyBorder="1"/>
    <xf numFmtId="1" fontId="1" fillId="4" borderId="6" xfId="0" applyNumberFormat="1" applyFont="1" applyFill="1" applyBorder="1"/>
    <xf numFmtId="0" fontId="8" fillId="3" borderId="6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0" fontId="12" fillId="4" borderId="6" xfId="1" applyNumberFormat="1" applyFont="1" applyFill="1" applyBorder="1" applyAlignment="1" applyProtection="1">
      <alignment horizontal="left" vertical="top" wrapText="1"/>
    </xf>
    <xf numFmtId="0" fontId="11" fillId="4" borderId="10" xfId="1" applyNumberFormat="1" applyFont="1" applyFill="1" applyBorder="1" applyAlignment="1" applyProtection="1">
      <alignment horizontal="left" vertical="top" wrapText="1"/>
    </xf>
    <xf numFmtId="1" fontId="2" fillId="4" borderId="6" xfId="0" applyNumberFormat="1" applyFont="1" applyFill="1" applyBorder="1"/>
    <xf numFmtId="2" fontId="2" fillId="4" borderId="6" xfId="0" applyNumberFormat="1" applyFont="1" applyFill="1" applyBorder="1"/>
    <xf numFmtId="1" fontId="0" fillId="0" borderId="6" xfId="0" applyNumberFormat="1" applyFill="1" applyBorder="1"/>
    <xf numFmtId="164" fontId="1" fillId="4" borderId="6" xfId="0" applyNumberFormat="1" applyFont="1" applyFill="1" applyBorder="1"/>
    <xf numFmtId="0" fontId="12" fillId="3" borderId="9" xfId="2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wrapText="1"/>
    </xf>
    <xf numFmtId="0" fontId="5" fillId="2" borderId="10" xfId="1" applyNumberFormat="1" applyFont="1" applyFill="1" applyBorder="1" applyAlignment="1" applyProtection="1">
      <alignment horizontal="left" vertical="center" wrapText="1"/>
    </xf>
    <xf numFmtId="1" fontId="1" fillId="3" borderId="6" xfId="0" applyNumberFormat="1" applyFont="1" applyFill="1" applyBorder="1"/>
    <xf numFmtId="164" fontId="1" fillId="3" borderId="6" xfId="0" applyNumberFormat="1" applyFont="1" applyFill="1" applyBorder="1"/>
    <xf numFmtId="0" fontId="11" fillId="3" borderId="9" xfId="2" applyFont="1" applyFill="1" applyBorder="1" applyAlignment="1">
      <alignment horizontal="left" vertical="center" wrapText="1"/>
    </xf>
    <xf numFmtId="0" fontId="0" fillId="3" borderId="0" xfId="0" applyFill="1"/>
    <xf numFmtId="0" fontId="11" fillId="2" borderId="9" xfId="2" applyFont="1" applyFill="1" applyBorder="1" applyAlignment="1">
      <alignment horizontal="left" vertical="center" wrapText="1"/>
    </xf>
    <xf numFmtId="0" fontId="11" fillId="3" borderId="6" xfId="2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wrapText="1"/>
    </xf>
    <xf numFmtId="0" fontId="8" fillId="4" borderId="6" xfId="2" applyFont="1" applyFill="1" applyBorder="1" applyAlignment="1">
      <alignment horizontal="center" vertical="center" wrapText="1"/>
    </xf>
    <xf numFmtId="0" fontId="5" fillId="4" borderId="6" xfId="1" applyNumberFormat="1" applyFont="1" applyFill="1" applyBorder="1" applyAlignment="1" applyProtection="1">
      <alignment horizontal="left" vertical="top" wrapText="1"/>
    </xf>
    <xf numFmtId="1" fontId="0" fillId="4" borderId="6" xfId="0" applyNumberFormat="1" applyFill="1" applyBorder="1"/>
    <xf numFmtId="0" fontId="12" fillId="3" borderId="6" xfId="4" applyFont="1" applyFill="1" applyBorder="1" applyAlignment="1">
      <alignment horizontal="left" wrapText="1"/>
    </xf>
    <xf numFmtId="0" fontId="12" fillId="3" borderId="6" xfId="4" applyFont="1" applyFill="1" applyBorder="1" applyAlignment="1">
      <alignment horizontal="left" vertical="center" wrapText="1"/>
    </xf>
    <xf numFmtId="0" fontId="12" fillId="3" borderId="6" xfId="2" applyFont="1" applyFill="1" applyBorder="1" applyAlignment="1">
      <alignment horizontal="left" vertical="center" wrapText="1"/>
    </xf>
    <xf numFmtId="0" fontId="12" fillId="4" borderId="6" xfId="2" applyFont="1" applyFill="1" applyBorder="1" applyAlignment="1">
      <alignment horizontal="left" vertical="center" wrapText="1"/>
    </xf>
    <xf numFmtId="0" fontId="11" fillId="4" borderId="6" xfId="2" applyFont="1" applyFill="1" applyBorder="1" applyAlignment="1">
      <alignment horizontal="left" vertical="center" wrapText="1"/>
    </xf>
    <xf numFmtId="1" fontId="0" fillId="4" borderId="0" xfId="0" applyNumberFormat="1" applyFill="1"/>
    <xf numFmtId="0" fontId="0" fillId="4" borderId="0" xfId="0" applyFill="1"/>
    <xf numFmtId="1" fontId="0" fillId="3" borderId="0" xfId="0" applyNumberFormat="1" applyFill="1"/>
    <xf numFmtId="0" fontId="1" fillId="3" borderId="0" xfId="0" applyFont="1" applyFill="1"/>
    <xf numFmtId="1" fontId="0" fillId="2" borderId="6" xfId="0" applyNumberFormat="1" applyFont="1" applyFill="1" applyBorder="1"/>
    <xf numFmtId="1" fontId="0" fillId="3" borderId="6" xfId="0" applyNumberFormat="1" applyFont="1" applyFill="1" applyBorder="1"/>
    <xf numFmtId="164" fontId="0" fillId="3" borderId="6" xfId="0" applyNumberFormat="1" applyFont="1" applyFill="1" applyBorder="1"/>
    <xf numFmtId="0" fontId="11" fillId="0" borderId="6" xfId="3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wrapText="1"/>
    </xf>
    <xf numFmtId="0" fontId="11" fillId="2" borderId="6" xfId="3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/>
    </xf>
    <xf numFmtId="164" fontId="0" fillId="0" borderId="6" xfId="0" applyNumberFormat="1" applyFill="1" applyBorder="1"/>
    <xf numFmtId="0" fontId="1" fillId="4" borderId="6" xfId="0" applyFont="1" applyFill="1" applyBorder="1" applyAlignment="1">
      <alignment vertical="top" wrapText="1"/>
    </xf>
    <xf numFmtId="0" fontId="11" fillId="4" borderId="9" xfId="2" applyFont="1" applyFill="1" applyBorder="1" applyAlignment="1">
      <alignment horizontal="left" vertical="center" wrapText="1"/>
    </xf>
    <xf numFmtId="0" fontId="5" fillId="4" borderId="10" xfId="1" applyNumberFormat="1" applyFont="1" applyFill="1" applyBorder="1" applyAlignment="1" applyProtection="1">
      <alignment horizontal="left" vertical="top" wrapText="1"/>
    </xf>
    <xf numFmtId="164" fontId="0" fillId="4" borderId="6" xfId="0" applyNumberFormat="1" applyFill="1" applyBorder="1"/>
    <xf numFmtId="164" fontId="0" fillId="6" borderId="6" xfId="0" applyNumberFormat="1" applyFill="1" applyBorder="1"/>
    <xf numFmtId="0" fontId="1" fillId="4" borderId="9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0" fillId="4" borderId="6" xfId="0" applyFill="1" applyBorder="1"/>
    <xf numFmtId="0" fontId="1" fillId="3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4" fontId="0" fillId="0" borderId="6" xfId="0" applyNumberFormat="1" applyFill="1" applyBorder="1"/>
    <xf numFmtId="0" fontId="0" fillId="0" borderId="0" xfId="0" applyFill="1"/>
    <xf numFmtId="0" fontId="1" fillId="0" borderId="6" xfId="0" applyFont="1" applyFill="1" applyBorder="1" applyAlignment="1">
      <alignment horizontal="left" wrapText="1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1" fontId="0" fillId="6" borderId="6" xfId="0" applyNumberFormat="1" applyFill="1" applyBorder="1"/>
    <xf numFmtId="0" fontId="0" fillId="4" borderId="6" xfId="0" applyFill="1" applyBorder="1" applyAlignment="1">
      <alignment vertical="top"/>
    </xf>
    <xf numFmtId="0" fontId="1" fillId="4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1" fontId="1" fillId="0" borderId="6" xfId="0" applyNumberFormat="1" applyFont="1" applyFill="1" applyBorder="1"/>
    <xf numFmtId="164" fontId="1" fillId="0" borderId="6" xfId="0" applyNumberFormat="1" applyFont="1" applyFill="1" applyBorder="1"/>
    <xf numFmtId="0" fontId="2" fillId="0" borderId="6" xfId="0" applyFont="1" applyFill="1" applyBorder="1" applyAlignment="1">
      <alignment vertical="center"/>
    </xf>
    <xf numFmtId="0" fontId="1" fillId="3" borderId="6" xfId="0" applyFont="1" applyFill="1" applyBorder="1"/>
    <xf numFmtId="1" fontId="1" fillId="2" borderId="6" xfId="0" applyNumberFormat="1" applyFont="1" applyFill="1" applyBorder="1"/>
    <xf numFmtId="1" fontId="0" fillId="7" borderId="6" xfId="0" applyNumberFormat="1" applyFill="1" applyBorder="1"/>
    <xf numFmtId="1" fontId="0" fillId="7" borderId="11" xfId="0" applyNumberFormat="1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/>
    <xf numFmtId="164" fontId="0" fillId="0" borderId="0" xfId="0" applyNumberFormat="1" applyFill="1" applyBorder="1"/>
    <xf numFmtId="0" fontId="11" fillId="0" borderId="6" xfId="1" applyNumberFormat="1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>
      <alignment wrapText="1"/>
    </xf>
    <xf numFmtId="1" fontId="0" fillId="2" borderId="6" xfId="0" applyNumberFormat="1" applyFill="1" applyBorder="1"/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/>
    <xf numFmtId="2" fontId="0" fillId="0" borderId="6" xfId="0" applyNumberFormat="1" applyFill="1" applyBorder="1"/>
    <xf numFmtId="2" fontId="0" fillId="0" borderId="0" xfId="0" applyNumberForma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/>
    </xf>
    <xf numFmtId="1" fontId="0" fillId="0" borderId="0" xfId="0" applyNumberFormat="1" applyFill="1"/>
    <xf numFmtId="0" fontId="0" fillId="7" borderId="6" xfId="0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6" borderId="6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6" borderId="9" xfId="0" applyFont="1" applyFill="1" applyBorder="1" applyAlignment="1">
      <alignment horizontal="left" wrapText="1"/>
    </xf>
    <xf numFmtId="0" fontId="1" fillId="6" borderId="10" xfId="0" applyFont="1" applyFill="1" applyBorder="1" applyAlignment="1">
      <alignment horizontal="left" wrapText="1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0" fontId="1" fillId="6" borderId="9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left" vertical="center" wrapText="1"/>
    </xf>
    <xf numFmtId="0" fontId="5" fillId="2" borderId="4" xfId="1" applyNumberFormat="1" applyFont="1" applyFill="1" applyBorder="1" applyAlignment="1" applyProtection="1">
      <alignment horizontal="left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top" wrapText="1"/>
    </xf>
    <xf numFmtId="0" fontId="5" fillId="2" borderId="2" xfId="1" applyNumberFormat="1" applyFont="1" applyFill="1" applyBorder="1" applyAlignment="1" applyProtection="1">
      <alignment horizontal="center" vertical="top" wrapText="1"/>
    </xf>
  </cellXfs>
  <cellStyles count="5">
    <cellStyle name="Normal_КСГ" xfId="3"/>
    <cellStyle name="Обычный" xfId="0" builtinId="0"/>
    <cellStyle name="Обычный 2" xfId="2"/>
    <cellStyle name="Обычный 2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10%20&#1086;&#1090;\&#1057;&#1074;&#1086;&#1076;%20&#1085;&#1072;%202024%20&#1075;&#1086;&#1076;\&#1044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10%20&#1086;&#1090;\&#1057;&#1074;&#1086;&#1076;%20&#1085;&#1072;%202024%20&#1075;&#1086;&#1076;\&#1075;&#1077;&#1084;&#1086;&#1076;&#1080;&#1072;&#1083;&#1080;&#1079;%20&#1044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Лист3"/>
      <sheetName val="Лист1"/>
      <sheetName val="Лист2"/>
    </sheetNames>
    <sheetDataSet>
      <sheetData sheetId="0">
        <row r="10">
          <cell r="H10">
            <v>28</v>
          </cell>
        </row>
        <row r="11">
          <cell r="AG11">
            <v>31</v>
          </cell>
          <cell r="FS11">
            <v>507.92907017872301</v>
          </cell>
        </row>
        <row r="12">
          <cell r="L12">
            <v>7</v>
          </cell>
          <cell r="R12">
            <v>7</v>
          </cell>
          <cell r="Y12">
            <v>8</v>
          </cell>
          <cell r="AF12">
            <v>9</v>
          </cell>
          <cell r="CL12">
            <v>114.69366100809874</v>
          </cell>
          <cell r="DF12">
            <v>114.69366100809874</v>
          </cell>
          <cell r="EE12">
            <v>131.07846972354145</v>
          </cell>
          <cell r="FN12">
            <v>147.4632784389841</v>
          </cell>
        </row>
        <row r="16">
          <cell r="L16">
            <v>1</v>
          </cell>
          <cell r="R16">
            <v>1</v>
          </cell>
          <cell r="Y16">
            <v>2</v>
          </cell>
          <cell r="AF16">
            <v>2</v>
          </cell>
          <cell r="AG16">
            <v>6</v>
          </cell>
          <cell r="CL16">
            <v>25.342664995476365</v>
          </cell>
          <cell r="DF16">
            <v>25.342664995476365</v>
          </cell>
          <cell r="EE16">
            <v>50.685329990952731</v>
          </cell>
          <cell r="FN16">
            <v>50.685329990952731</v>
          </cell>
          <cell r="FS16">
            <v>152.05598997285819</v>
          </cell>
        </row>
        <row r="18">
          <cell r="L18">
            <v>7</v>
          </cell>
          <cell r="R18">
            <v>6</v>
          </cell>
          <cell r="Y18">
            <v>7</v>
          </cell>
          <cell r="AF18">
            <v>6</v>
          </cell>
          <cell r="AG18">
            <v>26</v>
          </cell>
          <cell r="CL18">
            <v>161.1069417569569</v>
          </cell>
          <cell r="DF18">
            <v>138.09166436310591</v>
          </cell>
          <cell r="EE18">
            <v>161.1069417569569</v>
          </cell>
          <cell r="FN18">
            <v>138.09166436310591</v>
          </cell>
          <cell r="FS18">
            <v>598.39721224012567</v>
          </cell>
        </row>
        <row r="20">
          <cell r="L20">
            <v>3</v>
          </cell>
          <cell r="R20">
            <v>3</v>
          </cell>
          <cell r="Y20">
            <v>3</v>
          </cell>
          <cell r="AF20">
            <v>2</v>
          </cell>
          <cell r="AG20">
            <v>11</v>
          </cell>
          <cell r="CL20">
            <v>62.063669376676813</v>
          </cell>
          <cell r="DF20">
            <v>62.063669376676813</v>
          </cell>
          <cell r="EE20">
            <v>62.063669376676813</v>
          </cell>
          <cell r="FN20">
            <v>41.375779584451209</v>
          </cell>
          <cell r="FS20">
            <v>227.56678771448165</v>
          </cell>
        </row>
        <row r="22">
          <cell r="L22">
            <v>3</v>
          </cell>
          <cell r="R22">
            <v>3</v>
          </cell>
          <cell r="Y22">
            <v>3</v>
          </cell>
          <cell r="AF22">
            <v>4</v>
          </cell>
          <cell r="AG22">
            <v>13</v>
          </cell>
          <cell r="CL22">
            <v>76.027994986429093</v>
          </cell>
          <cell r="DF22">
            <v>76.027994986429093</v>
          </cell>
          <cell r="EE22">
            <v>76.027994986429093</v>
          </cell>
          <cell r="FN22">
            <v>101.37065998190546</v>
          </cell>
          <cell r="FS22">
            <v>329.45464494119273</v>
          </cell>
        </row>
        <row r="24">
          <cell r="L24">
            <v>3</v>
          </cell>
          <cell r="R24">
            <v>2</v>
          </cell>
          <cell r="Y24">
            <v>2</v>
          </cell>
          <cell r="AF24">
            <v>3</v>
          </cell>
          <cell r="AG24">
            <v>10</v>
          </cell>
          <cell r="CL24">
            <v>72.924811517595231</v>
          </cell>
          <cell r="DF24">
            <v>48.616541011730163</v>
          </cell>
          <cell r="EE24">
            <v>48.616541011730163</v>
          </cell>
          <cell r="FN24">
            <v>72.924811517595231</v>
          </cell>
          <cell r="FS24">
            <v>243.08270505865079</v>
          </cell>
        </row>
        <row r="26">
          <cell r="L26">
            <v>6</v>
          </cell>
          <cell r="R26">
            <v>5</v>
          </cell>
          <cell r="Y26">
            <v>5</v>
          </cell>
          <cell r="AF26">
            <v>5</v>
          </cell>
          <cell r="AG26">
            <v>21</v>
          </cell>
          <cell r="CL26">
            <v>124.12733875335363</v>
          </cell>
          <cell r="DF26">
            <v>103.43944896112802</v>
          </cell>
          <cell r="EE26">
            <v>103.43944896112802</v>
          </cell>
          <cell r="FN26">
            <v>103.43944896112802</v>
          </cell>
          <cell r="FS26">
            <v>434.44568563673772</v>
          </cell>
        </row>
        <row r="28">
          <cell r="L28">
            <v>6</v>
          </cell>
          <cell r="R28">
            <v>7</v>
          </cell>
          <cell r="Y28">
            <v>7</v>
          </cell>
          <cell r="AF28">
            <v>6</v>
          </cell>
          <cell r="AG28">
            <v>26</v>
          </cell>
          <cell r="CL28">
            <v>139.64325609752282</v>
          </cell>
          <cell r="DF28">
            <v>162.91713211377663</v>
          </cell>
          <cell r="EE28">
            <v>162.91713211377663</v>
          </cell>
          <cell r="FN28">
            <v>139.64325609752282</v>
          </cell>
          <cell r="FS28">
            <v>605.12077642259896</v>
          </cell>
        </row>
        <row r="30">
          <cell r="L30">
            <v>4</v>
          </cell>
          <cell r="R30">
            <v>5</v>
          </cell>
          <cell r="Y30">
            <v>4</v>
          </cell>
          <cell r="AF30">
            <v>4</v>
          </cell>
          <cell r="AG30">
            <v>17</v>
          </cell>
          <cell r="CL30">
            <v>151.0215954832469</v>
          </cell>
          <cell r="DF30">
            <v>188.77699435405864</v>
          </cell>
          <cell r="EE30">
            <v>151.0215954832469</v>
          </cell>
          <cell r="FN30">
            <v>151.0215954832469</v>
          </cell>
          <cell r="FS30">
            <v>641.84178080379934</v>
          </cell>
        </row>
        <row r="32">
          <cell r="L32">
            <v>3</v>
          </cell>
          <cell r="R32">
            <v>3</v>
          </cell>
          <cell r="Y32">
            <v>3</v>
          </cell>
          <cell r="AF32">
            <v>3</v>
          </cell>
          <cell r="AG32">
            <v>12</v>
          </cell>
          <cell r="CL32">
            <v>83.785953658513705</v>
          </cell>
          <cell r="DF32">
            <v>83.785953658513705</v>
          </cell>
          <cell r="EE32">
            <v>83.785953658513705</v>
          </cell>
          <cell r="FN32">
            <v>83.785953658513705</v>
          </cell>
          <cell r="FS32">
            <v>335.14381463405482</v>
          </cell>
        </row>
        <row r="35">
          <cell r="L35">
            <v>3</v>
          </cell>
          <cell r="R35">
            <v>3</v>
          </cell>
          <cell r="Y35">
            <v>3</v>
          </cell>
          <cell r="AF35">
            <v>3</v>
          </cell>
          <cell r="AG35">
            <v>12</v>
          </cell>
          <cell r="CL35">
            <v>69.045832181552953</v>
          </cell>
          <cell r="DF35">
            <v>69.045832181552953</v>
          </cell>
          <cell r="EE35">
            <v>69.045832181552953</v>
          </cell>
          <cell r="FN35">
            <v>69.045832181552953</v>
          </cell>
          <cell r="FS35">
            <v>276.18332872621181</v>
          </cell>
        </row>
        <row r="37">
          <cell r="L37">
            <v>1</v>
          </cell>
          <cell r="R37">
            <v>0</v>
          </cell>
          <cell r="Y37">
            <v>1</v>
          </cell>
          <cell r="AF37">
            <v>1</v>
          </cell>
          <cell r="AG37">
            <v>3</v>
          </cell>
          <cell r="CL37">
            <v>24.308270505865082</v>
          </cell>
          <cell r="DF37">
            <v>0</v>
          </cell>
          <cell r="EE37">
            <v>24.308270505865082</v>
          </cell>
          <cell r="FN37">
            <v>24.308270505865082</v>
          </cell>
          <cell r="FS37">
            <v>72.924811517595231</v>
          </cell>
        </row>
        <row r="39">
          <cell r="L39">
            <v>2</v>
          </cell>
          <cell r="R39">
            <v>1</v>
          </cell>
          <cell r="Y39">
            <v>1</v>
          </cell>
          <cell r="AF39">
            <v>1</v>
          </cell>
          <cell r="AG39">
            <v>5</v>
          </cell>
          <cell r="CL39">
            <v>41.375779584451209</v>
          </cell>
          <cell r="DF39">
            <v>20.687889792225604</v>
          </cell>
          <cell r="EE39">
            <v>20.687889792225604</v>
          </cell>
          <cell r="FN39">
            <v>20.687889792225604</v>
          </cell>
          <cell r="FS39">
            <v>103.43944896112802</v>
          </cell>
        </row>
        <row r="41">
          <cell r="L41">
            <v>2</v>
          </cell>
          <cell r="R41">
            <v>1</v>
          </cell>
          <cell r="Y41">
            <v>2</v>
          </cell>
          <cell r="AF41">
            <v>1</v>
          </cell>
          <cell r="AG41">
            <v>6</v>
          </cell>
          <cell r="CL41">
            <v>75.510797741623449</v>
          </cell>
          <cell r="DF41">
            <v>37.755398870811725</v>
          </cell>
          <cell r="EE41">
            <v>75.510797741623449</v>
          </cell>
          <cell r="FN41">
            <v>37.755398870811725</v>
          </cell>
          <cell r="FS41">
            <v>226.53239322487036</v>
          </cell>
        </row>
        <row r="43">
          <cell r="L43">
            <v>2</v>
          </cell>
          <cell r="R43">
            <v>3</v>
          </cell>
          <cell r="Y43">
            <v>2</v>
          </cell>
          <cell r="AF43">
            <v>3</v>
          </cell>
          <cell r="AG43">
            <v>10</v>
          </cell>
          <cell r="CL43">
            <v>43.444568563673769</v>
          </cell>
          <cell r="DF43">
            <v>65.166852845510647</v>
          </cell>
          <cell r="EE43">
            <v>43.444568563673769</v>
          </cell>
          <cell r="FN43">
            <v>65.166852845510647</v>
          </cell>
          <cell r="FS43">
            <v>217.22284281836886</v>
          </cell>
        </row>
        <row r="45">
          <cell r="L45">
            <v>0</v>
          </cell>
          <cell r="R45">
            <v>2</v>
          </cell>
          <cell r="Y45">
            <v>3</v>
          </cell>
          <cell r="AF45">
            <v>2</v>
          </cell>
          <cell r="AG45">
            <v>7</v>
          </cell>
          <cell r="CL45">
            <v>0</v>
          </cell>
          <cell r="DF45">
            <v>34.910814024380706</v>
          </cell>
          <cell r="EE45">
            <v>52.366221036571055</v>
          </cell>
          <cell r="FN45">
            <v>34.910814024380706</v>
          </cell>
          <cell r="FS45">
            <v>122.18784908533246</v>
          </cell>
        </row>
        <row r="47">
          <cell r="L47">
            <v>2</v>
          </cell>
          <cell r="R47">
            <v>3</v>
          </cell>
          <cell r="Y47">
            <v>2</v>
          </cell>
          <cell r="AF47">
            <v>2</v>
          </cell>
          <cell r="AG47">
            <v>9</v>
          </cell>
          <cell r="CL47">
            <v>56.891696928620412</v>
          </cell>
          <cell r="DF47">
            <v>85.337545392930622</v>
          </cell>
          <cell r="EE47">
            <v>56.891696928620412</v>
          </cell>
          <cell r="FN47">
            <v>56.891696928620412</v>
          </cell>
          <cell r="FS47">
            <v>256.01263617879187</v>
          </cell>
        </row>
        <row r="50">
          <cell r="L50">
            <v>0</v>
          </cell>
          <cell r="R50">
            <v>0</v>
          </cell>
          <cell r="Y50">
            <v>0</v>
          </cell>
          <cell r="AF50">
            <v>2</v>
          </cell>
          <cell r="AG50">
            <v>2</v>
          </cell>
          <cell r="CL50">
            <v>0</v>
          </cell>
          <cell r="DF50">
            <v>0</v>
          </cell>
          <cell r="EE50">
            <v>0</v>
          </cell>
          <cell r="FN50">
            <v>50.685329990952731</v>
          </cell>
          <cell r="FS50">
            <v>50.685329990952731</v>
          </cell>
        </row>
        <row r="52">
          <cell r="L52">
            <v>1</v>
          </cell>
          <cell r="R52">
            <v>1</v>
          </cell>
          <cell r="Y52">
            <v>1</v>
          </cell>
          <cell r="AF52">
            <v>1</v>
          </cell>
          <cell r="AG52">
            <v>4</v>
          </cell>
          <cell r="CL52">
            <v>23.532474638656627</v>
          </cell>
          <cell r="DF52">
            <v>23.532474638656627</v>
          </cell>
          <cell r="EE52">
            <v>23.532474638656627</v>
          </cell>
          <cell r="FN52">
            <v>23.532474638656627</v>
          </cell>
          <cell r="FS52">
            <v>94.129898554626507</v>
          </cell>
        </row>
        <row r="54">
          <cell r="L54">
            <v>12</v>
          </cell>
          <cell r="R54">
            <v>12</v>
          </cell>
          <cell r="Y54">
            <v>12</v>
          </cell>
          <cell r="AF54">
            <v>12</v>
          </cell>
          <cell r="AG54">
            <v>48</v>
          </cell>
          <cell r="CL54">
            <v>282.38969566387942</v>
          </cell>
          <cell r="DF54">
            <v>282.38969566387942</v>
          </cell>
          <cell r="EE54">
            <v>282.38969566387942</v>
          </cell>
          <cell r="FN54">
            <v>282.38969566387942</v>
          </cell>
          <cell r="FS54">
            <v>1129.5587826555177</v>
          </cell>
        </row>
        <row r="56">
          <cell r="L56">
            <v>3</v>
          </cell>
          <cell r="R56">
            <v>3</v>
          </cell>
          <cell r="Y56">
            <v>3</v>
          </cell>
          <cell r="AF56">
            <v>3</v>
          </cell>
          <cell r="AG56">
            <v>12</v>
          </cell>
          <cell r="CL56">
            <v>76.027994986429093</v>
          </cell>
          <cell r="DF56">
            <v>76.027994986429093</v>
          </cell>
          <cell r="EE56">
            <v>76.027994986429093</v>
          </cell>
          <cell r="FN56">
            <v>76.027994986429093</v>
          </cell>
          <cell r="FS56">
            <v>304.11197994571637</v>
          </cell>
        </row>
        <row r="58">
          <cell r="L58">
            <v>5</v>
          </cell>
          <cell r="R58">
            <v>5</v>
          </cell>
          <cell r="Y58">
            <v>4</v>
          </cell>
          <cell r="AF58">
            <v>5</v>
          </cell>
          <cell r="AG58">
            <v>19</v>
          </cell>
          <cell r="CL58">
            <v>206.87889792225604</v>
          </cell>
          <cell r="DF58">
            <v>206.87889792225604</v>
          </cell>
          <cell r="EE58">
            <v>165.50311833780484</v>
          </cell>
          <cell r="FN58">
            <v>206.87889792225604</v>
          </cell>
          <cell r="FS58">
            <v>786.13981210457291</v>
          </cell>
        </row>
        <row r="60">
          <cell r="L60">
            <v>2</v>
          </cell>
          <cell r="R60">
            <v>2</v>
          </cell>
          <cell r="Y60">
            <v>2</v>
          </cell>
          <cell r="AF60">
            <v>3</v>
          </cell>
          <cell r="AG60">
            <v>9</v>
          </cell>
          <cell r="CL60">
            <v>30.618076892493896</v>
          </cell>
          <cell r="DF60">
            <v>30.618076892493896</v>
          </cell>
          <cell r="EE60">
            <v>30.618076892493896</v>
          </cell>
          <cell r="FN60">
            <v>45.927115338740848</v>
          </cell>
          <cell r="FS60">
            <v>137.78134601622253</v>
          </cell>
        </row>
        <row r="62">
          <cell r="L62">
            <v>6</v>
          </cell>
          <cell r="R62">
            <v>6</v>
          </cell>
          <cell r="Y62">
            <v>5</v>
          </cell>
          <cell r="AF62">
            <v>6</v>
          </cell>
          <cell r="AG62">
            <v>23</v>
          </cell>
          <cell r="CL62">
            <v>138.09166436310591</v>
          </cell>
          <cell r="DF62">
            <v>138.09166436310591</v>
          </cell>
          <cell r="EE62">
            <v>115.07638696925493</v>
          </cell>
          <cell r="FN62">
            <v>138.09166436310591</v>
          </cell>
          <cell r="FS62">
            <v>529.35138005857266</v>
          </cell>
        </row>
        <row r="64">
          <cell r="L64">
            <v>3</v>
          </cell>
          <cell r="R64">
            <v>3</v>
          </cell>
          <cell r="Y64">
            <v>3</v>
          </cell>
          <cell r="AF64">
            <v>3</v>
          </cell>
          <cell r="AG64">
            <v>12</v>
          </cell>
          <cell r="CL64">
            <v>69.821628048761411</v>
          </cell>
          <cell r="DF64">
            <v>69.821628048761411</v>
          </cell>
          <cell r="EE64">
            <v>69.821628048761411</v>
          </cell>
          <cell r="FN64">
            <v>69.821628048761411</v>
          </cell>
          <cell r="FS64">
            <v>279.28651219504565</v>
          </cell>
        </row>
        <row r="69">
          <cell r="L69">
            <v>49</v>
          </cell>
          <cell r="R69">
            <v>58</v>
          </cell>
          <cell r="Y69">
            <v>64</v>
          </cell>
          <cell r="AF69">
            <v>56</v>
          </cell>
          <cell r="AG69">
            <v>227</v>
          </cell>
          <cell r="CL69">
            <v>793.62055305344188</v>
          </cell>
          <cell r="DF69">
            <v>896.99380076723492</v>
          </cell>
          <cell r="EE69">
            <v>891.03568850707393</v>
          </cell>
          <cell r="FN69">
            <v>701.2698130209468</v>
          </cell>
          <cell r="FS69">
            <v>3282.9198553486976</v>
          </cell>
        </row>
        <row r="76">
          <cell r="L76">
            <v>9</v>
          </cell>
          <cell r="R76">
            <v>12</v>
          </cell>
          <cell r="Y76">
            <v>11</v>
          </cell>
          <cell r="AF76">
            <v>7</v>
          </cell>
          <cell r="AG76">
            <v>39</v>
          </cell>
          <cell r="CL76">
            <v>248.56499585359069</v>
          </cell>
          <cell r="DF76">
            <v>331.41999447145429</v>
          </cell>
          <cell r="EE76">
            <v>303.80166159883305</v>
          </cell>
          <cell r="FN76">
            <v>193.32833010834833</v>
          </cell>
          <cell r="FS76">
            <v>1077.1149820322262</v>
          </cell>
        </row>
        <row r="78">
          <cell r="L78">
            <v>4</v>
          </cell>
          <cell r="R78">
            <v>6</v>
          </cell>
          <cell r="Y78">
            <v>1</v>
          </cell>
          <cell r="AF78">
            <v>3</v>
          </cell>
          <cell r="AG78">
            <v>14</v>
          </cell>
          <cell r="CL78">
            <v>112.95587826555183</v>
          </cell>
          <cell r="DF78">
            <v>169.43381739832776</v>
          </cell>
          <cell r="EE78">
            <v>28.238969566387958</v>
          </cell>
          <cell r="FN78">
            <v>84.716908699163881</v>
          </cell>
          <cell r="FS78">
            <v>395.34557392943145</v>
          </cell>
        </row>
        <row r="80">
          <cell r="L80">
            <v>2</v>
          </cell>
          <cell r="R80">
            <v>6</v>
          </cell>
          <cell r="Y80">
            <v>0</v>
          </cell>
          <cell r="AF80">
            <v>0</v>
          </cell>
          <cell r="AG80">
            <v>8</v>
          </cell>
          <cell r="CL80">
            <v>45.182351306220724</v>
          </cell>
          <cell r="DF80">
            <v>135.54705391866219</v>
          </cell>
          <cell r="EE80">
            <v>0</v>
          </cell>
          <cell r="FN80">
            <v>0</v>
          </cell>
          <cell r="FS80">
            <v>180.7294052248829</v>
          </cell>
        </row>
        <row r="82">
          <cell r="L82">
            <v>15</v>
          </cell>
          <cell r="R82">
            <v>6</v>
          </cell>
          <cell r="Y82">
            <v>23</v>
          </cell>
          <cell r="AF82">
            <v>12</v>
          </cell>
          <cell r="AG82">
            <v>56</v>
          </cell>
          <cell r="CL82">
            <v>372.38201626006094</v>
          </cell>
          <cell r="DF82">
            <v>148.95280650402435</v>
          </cell>
          <cell r="EE82">
            <v>570.98575826542674</v>
          </cell>
          <cell r="FN82">
            <v>297.90561300804876</v>
          </cell>
          <cell r="FS82">
            <v>1390.2261940375608</v>
          </cell>
        </row>
        <row r="84">
          <cell r="L84">
            <v>10</v>
          </cell>
          <cell r="R84">
            <v>30</v>
          </cell>
          <cell r="Y84">
            <v>7</v>
          </cell>
          <cell r="AF84">
            <v>13</v>
          </cell>
          <cell r="AG84">
            <v>60</v>
          </cell>
          <cell r="CL84">
            <v>248.25467750670728</v>
          </cell>
          <cell r="DF84">
            <v>893.71683902414611</v>
          </cell>
          <cell r="EE84">
            <v>223.42920975603656</v>
          </cell>
          <cell r="FN84">
            <v>521.33482276408529</v>
          </cell>
          <cell r="FS84">
            <v>1886.7355490509754</v>
          </cell>
        </row>
        <row r="87">
          <cell r="L87">
            <v>0</v>
          </cell>
          <cell r="R87">
            <v>7</v>
          </cell>
          <cell r="Y87">
            <v>0</v>
          </cell>
          <cell r="AF87">
            <v>0</v>
          </cell>
          <cell r="AG87">
            <v>7</v>
          </cell>
          <cell r="CL87">
            <v>0</v>
          </cell>
          <cell r="DF87">
            <v>128.59592294847437</v>
          </cell>
          <cell r="EE87">
            <v>0</v>
          </cell>
          <cell r="FN87">
            <v>0</v>
          </cell>
          <cell r="FS87">
            <v>128.59592294847437</v>
          </cell>
        </row>
        <row r="89">
          <cell r="L89">
            <v>14</v>
          </cell>
          <cell r="R89">
            <v>6</v>
          </cell>
          <cell r="Y89">
            <v>8</v>
          </cell>
          <cell r="AF89">
            <v>9</v>
          </cell>
          <cell r="AG89">
            <v>37</v>
          </cell>
          <cell r="CL89">
            <v>391.00111707306405</v>
          </cell>
          <cell r="DF89">
            <v>167.57190731702744</v>
          </cell>
          <cell r="EE89">
            <v>223.42920975603658</v>
          </cell>
          <cell r="FN89">
            <v>251.35786097554117</v>
          </cell>
          <cell r="FS89">
            <v>1033.3600951216692</v>
          </cell>
        </row>
        <row r="91">
          <cell r="L91">
            <v>8</v>
          </cell>
          <cell r="R91">
            <v>6</v>
          </cell>
          <cell r="Y91">
            <v>5</v>
          </cell>
          <cell r="AF91">
            <v>1</v>
          </cell>
          <cell r="AG91">
            <v>20</v>
          </cell>
          <cell r="CL91">
            <v>362.45182915979268</v>
          </cell>
          <cell r="DF91">
            <v>271.83887186984447</v>
          </cell>
          <cell r="EE91">
            <v>226.53239322487042</v>
          </cell>
          <cell r="FN91">
            <v>45.306478644974085</v>
          </cell>
          <cell r="FS91">
            <v>906.12957289948167</v>
          </cell>
        </row>
        <row r="93">
          <cell r="L93">
            <v>11</v>
          </cell>
          <cell r="R93">
            <v>6</v>
          </cell>
          <cell r="Y93">
            <v>11</v>
          </cell>
          <cell r="AF93">
            <v>9</v>
          </cell>
          <cell r="AG93">
            <v>37</v>
          </cell>
          <cell r="CL93">
            <v>368.65819609746029</v>
          </cell>
          <cell r="DF93">
            <v>201.08628878043291</v>
          </cell>
          <cell r="EE93">
            <v>368.65819609746029</v>
          </cell>
          <cell r="FN93">
            <v>301.62943317064935</v>
          </cell>
          <cell r="FS93">
            <v>1240.0321141460031</v>
          </cell>
        </row>
        <row r="96">
          <cell r="L96">
            <v>10</v>
          </cell>
          <cell r="R96">
            <v>13</v>
          </cell>
          <cell r="Y96">
            <v>11</v>
          </cell>
          <cell r="AF96">
            <v>3</v>
          </cell>
          <cell r="AG96">
            <v>37</v>
          </cell>
          <cell r="CL96">
            <v>282.38969566387954</v>
          </cell>
          <cell r="DF96">
            <v>367.1066043630434</v>
          </cell>
          <cell r="EE96">
            <v>310.62866523026753</v>
          </cell>
          <cell r="FN96">
            <v>84.716908699163866</v>
          </cell>
          <cell r="FS96">
            <v>1044.8418739563544</v>
          </cell>
        </row>
        <row r="98">
          <cell r="L98">
            <v>0</v>
          </cell>
          <cell r="R98">
            <v>0</v>
          </cell>
          <cell r="Y98">
            <v>2</v>
          </cell>
          <cell r="AF98">
            <v>4</v>
          </cell>
          <cell r="AG98">
            <v>6</v>
          </cell>
          <cell r="CL98">
            <v>0</v>
          </cell>
          <cell r="DF98">
            <v>0</v>
          </cell>
          <cell r="EE98">
            <v>49.650935501341458</v>
          </cell>
          <cell r="FN98">
            <v>99.301871002682915</v>
          </cell>
          <cell r="FS98">
            <v>148.95280650402435</v>
          </cell>
        </row>
        <row r="100">
          <cell r="L100">
            <v>1</v>
          </cell>
          <cell r="R100">
            <v>0</v>
          </cell>
          <cell r="Y100">
            <v>2</v>
          </cell>
          <cell r="AF100">
            <v>4</v>
          </cell>
          <cell r="AG100">
            <v>7</v>
          </cell>
          <cell r="CL100">
            <v>18.37084613549634</v>
          </cell>
          <cell r="DF100">
            <v>0</v>
          </cell>
          <cell r="EE100">
            <v>36.741692270992679</v>
          </cell>
          <cell r="FN100">
            <v>73.483384541985359</v>
          </cell>
          <cell r="FS100">
            <v>128.59592294847437</v>
          </cell>
        </row>
        <row r="102">
          <cell r="L102">
            <v>3</v>
          </cell>
          <cell r="R102">
            <v>8</v>
          </cell>
          <cell r="Y102">
            <v>6</v>
          </cell>
          <cell r="AF102">
            <v>7</v>
          </cell>
          <cell r="AG102">
            <v>24</v>
          </cell>
          <cell r="CL102">
            <v>82.854998617863572</v>
          </cell>
          <cell r="DF102">
            <v>220.94666298096951</v>
          </cell>
          <cell r="EE102">
            <v>165.70999723572714</v>
          </cell>
          <cell r="FN102">
            <v>193.3283301083483</v>
          </cell>
          <cell r="FS102">
            <v>662.83998894290858</v>
          </cell>
        </row>
        <row r="104">
          <cell r="L104">
            <v>13</v>
          </cell>
          <cell r="R104">
            <v>13</v>
          </cell>
          <cell r="Y104">
            <v>13</v>
          </cell>
          <cell r="AF104">
            <v>20</v>
          </cell>
          <cell r="AG104">
            <v>59</v>
          </cell>
          <cell r="CL104">
            <v>363.07246585355949</v>
          </cell>
          <cell r="DF104">
            <v>363.07246585355949</v>
          </cell>
          <cell r="EE104">
            <v>363.07246585355949</v>
          </cell>
          <cell r="FN104">
            <v>558.57302439009152</v>
          </cell>
          <cell r="FS104">
            <v>1647.7904219507698</v>
          </cell>
        </row>
        <row r="106">
          <cell r="L106">
            <v>3</v>
          </cell>
          <cell r="R106">
            <v>2</v>
          </cell>
          <cell r="Y106">
            <v>3</v>
          </cell>
          <cell r="AF106">
            <v>3</v>
          </cell>
          <cell r="AG106">
            <v>11</v>
          </cell>
          <cell r="CL106">
            <v>91.23359398371494</v>
          </cell>
          <cell r="DF106">
            <v>60.822395989143288</v>
          </cell>
          <cell r="EE106">
            <v>91.23359398371494</v>
          </cell>
          <cell r="FN106">
            <v>91.23359398371494</v>
          </cell>
          <cell r="FS106">
            <v>334.52317794028806</v>
          </cell>
        </row>
        <row r="108">
          <cell r="L108">
            <v>1</v>
          </cell>
          <cell r="R108">
            <v>3</v>
          </cell>
          <cell r="Y108">
            <v>2</v>
          </cell>
          <cell r="AF108">
            <v>0</v>
          </cell>
          <cell r="AG108">
            <v>6</v>
          </cell>
          <cell r="CL108">
            <v>46.237433685624232</v>
          </cell>
          <cell r="DF108">
            <v>138.71230105687269</v>
          </cell>
          <cell r="EE108">
            <v>92.474867371248465</v>
          </cell>
          <cell r="FN108">
            <v>0</v>
          </cell>
          <cell r="FS108">
            <v>277.42460211374538</v>
          </cell>
        </row>
        <row r="110">
          <cell r="L110">
            <v>1</v>
          </cell>
          <cell r="R110">
            <v>1</v>
          </cell>
          <cell r="Y110">
            <v>0</v>
          </cell>
          <cell r="AF110">
            <v>6</v>
          </cell>
          <cell r="AG110">
            <v>8</v>
          </cell>
          <cell r="CL110">
            <v>30.411197994571644</v>
          </cell>
          <cell r="DF110">
            <v>30.411197994571644</v>
          </cell>
          <cell r="EE110">
            <v>0</v>
          </cell>
          <cell r="FN110">
            <v>182.46718796742988</v>
          </cell>
          <cell r="FS110">
            <v>243.28958395657315</v>
          </cell>
        </row>
        <row r="114">
          <cell r="L114">
            <v>5</v>
          </cell>
          <cell r="R114">
            <v>3</v>
          </cell>
          <cell r="Y114">
            <v>12</v>
          </cell>
          <cell r="AF114">
            <v>23</v>
          </cell>
          <cell r="AG114">
            <v>43</v>
          </cell>
          <cell r="CL114">
            <v>138.09166436310593</v>
          </cell>
          <cell r="DF114">
            <v>82.854998617863572</v>
          </cell>
          <cell r="EE114">
            <v>331.41999447145429</v>
          </cell>
          <cell r="FN114">
            <v>635.22165607028728</v>
          </cell>
          <cell r="FS114">
            <v>1187.5883135227111</v>
          </cell>
        </row>
        <row r="116">
          <cell r="L116">
            <v>5</v>
          </cell>
          <cell r="R116">
            <v>6</v>
          </cell>
          <cell r="Y116">
            <v>6</v>
          </cell>
          <cell r="AF116">
            <v>6</v>
          </cell>
          <cell r="AG116">
            <v>23</v>
          </cell>
          <cell r="CL116">
            <v>141.1948478319398</v>
          </cell>
          <cell r="DF116">
            <v>169.43381739832773</v>
          </cell>
          <cell r="EE116">
            <v>169.43381739832773</v>
          </cell>
          <cell r="FN116">
            <v>169.43381739832773</v>
          </cell>
          <cell r="FS116">
            <v>649.49630002692311</v>
          </cell>
        </row>
        <row r="118">
          <cell r="L118">
            <v>0</v>
          </cell>
          <cell r="R118">
            <v>0</v>
          </cell>
          <cell r="Y118">
            <v>0</v>
          </cell>
          <cell r="AF118">
            <v>14</v>
          </cell>
          <cell r="AG118">
            <v>14</v>
          </cell>
          <cell r="CL118">
            <v>0</v>
          </cell>
          <cell r="DF118">
            <v>0</v>
          </cell>
          <cell r="EE118">
            <v>0</v>
          </cell>
          <cell r="FN118">
            <v>316.27645914354508</v>
          </cell>
          <cell r="FS118">
            <v>316.27645914354508</v>
          </cell>
        </row>
        <row r="120">
          <cell r="L120">
            <v>17</v>
          </cell>
          <cell r="R120">
            <v>21</v>
          </cell>
          <cell r="Y120">
            <v>29</v>
          </cell>
          <cell r="AF120">
            <v>15</v>
          </cell>
          <cell r="AG120">
            <v>82</v>
          </cell>
          <cell r="CL120">
            <v>422.03295176140239</v>
          </cell>
          <cell r="DF120">
            <v>521.3348227640854</v>
          </cell>
          <cell r="EE120">
            <v>719.9385647694512</v>
          </cell>
          <cell r="FN120">
            <v>372.38201626006094</v>
          </cell>
          <cell r="FS120">
            <v>2035.688355555</v>
          </cell>
        </row>
        <row r="122">
          <cell r="L122">
            <v>7</v>
          </cell>
          <cell r="R122">
            <v>8</v>
          </cell>
          <cell r="Y122">
            <v>19</v>
          </cell>
          <cell r="AF122">
            <v>23</v>
          </cell>
          <cell r="AG122">
            <v>57</v>
          </cell>
          <cell r="CL122">
            <v>248.25467750670725</v>
          </cell>
          <cell r="DF122">
            <v>273.08014525737804</v>
          </cell>
          <cell r="EE122">
            <v>521.33482276408529</v>
          </cell>
          <cell r="FN122">
            <v>695.11309701878054</v>
          </cell>
          <cell r="FS122">
            <v>1737.7827425469511</v>
          </cell>
        </row>
        <row r="125">
          <cell r="L125">
            <v>0</v>
          </cell>
          <cell r="R125">
            <v>0</v>
          </cell>
          <cell r="Y125">
            <v>0</v>
          </cell>
          <cell r="AF125">
            <v>3</v>
          </cell>
          <cell r="AG125">
            <v>3</v>
          </cell>
          <cell r="CL125">
            <v>0</v>
          </cell>
          <cell r="DF125">
            <v>0</v>
          </cell>
          <cell r="EE125">
            <v>0</v>
          </cell>
          <cell r="FN125">
            <v>55.112538406489023</v>
          </cell>
          <cell r="FS125">
            <v>55.112538406489023</v>
          </cell>
        </row>
        <row r="127">
          <cell r="L127">
            <v>18</v>
          </cell>
          <cell r="R127">
            <v>18</v>
          </cell>
          <cell r="Y127">
            <v>17</v>
          </cell>
          <cell r="AF127">
            <v>18</v>
          </cell>
          <cell r="AG127">
            <v>71</v>
          </cell>
          <cell r="CL127">
            <v>502.71572195108234</v>
          </cell>
          <cell r="DF127">
            <v>502.71572195108234</v>
          </cell>
          <cell r="EE127">
            <v>474.78707073157778</v>
          </cell>
          <cell r="FN127">
            <v>502.71572195108234</v>
          </cell>
          <cell r="FS127">
            <v>1982.9342365848247</v>
          </cell>
        </row>
        <row r="129">
          <cell r="L129">
            <v>20</v>
          </cell>
          <cell r="R129">
            <v>24</v>
          </cell>
          <cell r="Y129">
            <v>16</v>
          </cell>
          <cell r="AF129">
            <v>27</v>
          </cell>
          <cell r="AG129">
            <v>87</v>
          </cell>
          <cell r="CL129">
            <v>906.12957289948156</v>
          </cell>
          <cell r="DF129">
            <v>1087.3554874793781</v>
          </cell>
          <cell r="EE129">
            <v>724.90365831958536</v>
          </cell>
          <cell r="FN129">
            <v>1223.2749234143002</v>
          </cell>
          <cell r="FS129">
            <v>3941.6636421127455</v>
          </cell>
        </row>
        <row r="132">
          <cell r="L132">
            <v>6</v>
          </cell>
          <cell r="R132">
            <v>6</v>
          </cell>
          <cell r="Y132">
            <v>17</v>
          </cell>
          <cell r="AF132">
            <v>18</v>
          </cell>
          <cell r="AG132">
            <v>47</v>
          </cell>
          <cell r="CL132">
            <v>201.08628878043291</v>
          </cell>
          <cell r="DF132">
            <v>201.08628878043291</v>
          </cell>
          <cell r="EE132">
            <v>569.74448487789323</v>
          </cell>
          <cell r="FN132">
            <v>603.2588663412987</v>
          </cell>
          <cell r="FS132">
            <v>1575.1759287800576</v>
          </cell>
        </row>
        <row r="135">
          <cell r="L135">
            <v>8</v>
          </cell>
          <cell r="R135">
            <v>14</v>
          </cell>
          <cell r="Y135">
            <v>17</v>
          </cell>
          <cell r="AF135">
            <v>27</v>
          </cell>
          <cell r="AG135">
            <v>66</v>
          </cell>
          <cell r="CL135">
            <v>198.60374200536583</v>
          </cell>
          <cell r="DF135">
            <v>347.55654850939021</v>
          </cell>
          <cell r="EE135">
            <v>422.03295176140239</v>
          </cell>
          <cell r="FN135">
            <v>670.28762926810964</v>
          </cell>
          <cell r="FS135">
            <v>1638.4808715442682</v>
          </cell>
        </row>
        <row r="137">
          <cell r="L137">
            <v>16</v>
          </cell>
          <cell r="R137">
            <v>13</v>
          </cell>
          <cell r="Y137">
            <v>7</v>
          </cell>
          <cell r="AF137">
            <v>3</v>
          </cell>
          <cell r="AG137">
            <v>39</v>
          </cell>
          <cell r="CL137">
            <v>486.57916791314631</v>
          </cell>
          <cell r="DF137">
            <v>395.34557392943134</v>
          </cell>
          <cell r="EE137">
            <v>212.87838596200152</v>
          </cell>
          <cell r="FN137">
            <v>91.23359398371494</v>
          </cell>
          <cell r="FS137">
            <v>1186.0367217882942</v>
          </cell>
        </row>
        <row r="139">
          <cell r="L139">
            <v>11</v>
          </cell>
          <cell r="R139">
            <v>17</v>
          </cell>
          <cell r="Y139">
            <v>21</v>
          </cell>
          <cell r="AF139">
            <v>19</v>
          </cell>
          <cell r="AG139">
            <v>68</v>
          </cell>
          <cell r="CL139">
            <v>320.86917067741916</v>
          </cell>
          <cell r="DF139">
            <v>495.88871831964775</v>
          </cell>
          <cell r="EE139">
            <v>612.56841674780026</v>
          </cell>
          <cell r="FN139">
            <v>554.22856753372389</v>
          </cell>
          <cell r="FS139">
            <v>1983.554873278591</v>
          </cell>
        </row>
        <row r="142">
          <cell r="L142">
            <v>23</v>
          </cell>
          <cell r="R142">
            <v>27</v>
          </cell>
          <cell r="Y142">
            <v>18</v>
          </cell>
          <cell r="AF142">
            <v>18</v>
          </cell>
          <cell r="AG142">
            <v>86</v>
          </cell>
          <cell r="CL142">
            <v>822.59713014223792</v>
          </cell>
          <cell r="DF142">
            <v>965.96972984005936</v>
          </cell>
          <cell r="EE142">
            <v>643.97981989337291</v>
          </cell>
          <cell r="FN142">
            <v>643.97981989337291</v>
          </cell>
          <cell r="FS142">
            <v>3076.5264997690429</v>
          </cell>
        </row>
        <row r="147">
          <cell r="L147">
            <v>17</v>
          </cell>
          <cell r="R147">
            <v>15</v>
          </cell>
          <cell r="Y147">
            <v>6</v>
          </cell>
          <cell r="AF147">
            <v>14</v>
          </cell>
          <cell r="AG147">
            <v>52</v>
          </cell>
          <cell r="CL147">
            <v>324.96537285627983</v>
          </cell>
          <cell r="DF147">
            <v>286.73415252024688</v>
          </cell>
          <cell r="EE147">
            <v>114.69366100809874</v>
          </cell>
          <cell r="FN147">
            <v>267.61854235223041</v>
          </cell>
          <cell r="FS147">
            <v>994.01172873685573</v>
          </cell>
        </row>
        <row r="150">
          <cell r="L150">
            <v>7</v>
          </cell>
          <cell r="R150">
            <v>10</v>
          </cell>
          <cell r="Y150">
            <v>10</v>
          </cell>
          <cell r="AF150">
            <v>8</v>
          </cell>
          <cell r="AG150">
            <v>35</v>
          </cell>
          <cell r="CL150">
            <v>187.95809871644968</v>
          </cell>
          <cell r="DF150">
            <v>268.51156959492812</v>
          </cell>
          <cell r="EE150">
            <v>268.51156959492812</v>
          </cell>
          <cell r="FN150">
            <v>214.8092556759425</v>
          </cell>
          <cell r="FS150">
            <v>939.79049358224847</v>
          </cell>
        </row>
        <row r="152">
          <cell r="L152">
            <v>0</v>
          </cell>
          <cell r="R152">
            <v>0</v>
          </cell>
          <cell r="Y152">
            <v>0</v>
          </cell>
          <cell r="AF152">
            <v>0</v>
          </cell>
          <cell r="AG152">
            <v>0</v>
          </cell>
          <cell r="CL152">
            <v>0</v>
          </cell>
          <cell r="DF152">
            <v>0</v>
          </cell>
          <cell r="EE152">
            <v>0</v>
          </cell>
          <cell r="FN152">
            <v>0</v>
          </cell>
          <cell r="FS152">
            <v>0</v>
          </cell>
        </row>
        <row r="154">
          <cell r="L154">
            <v>7</v>
          </cell>
          <cell r="R154">
            <v>11</v>
          </cell>
          <cell r="Y154">
            <v>9</v>
          </cell>
          <cell r="AF154">
            <v>9</v>
          </cell>
          <cell r="AG154">
            <v>36</v>
          </cell>
          <cell r="CL154">
            <v>168.9510999698424</v>
          </cell>
          <cell r="DF154">
            <v>265.4945856668952</v>
          </cell>
          <cell r="EE154">
            <v>217.22284281836875</v>
          </cell>
          <cell r="FN154">
            <v>217.22284281836875</v>
          </cell>
          <cell r="FS154">
            <v>868.8913712734751</v>
          </cell>
        </row>
        <row r="156">
          <cell r="L156">
            <v>1</v>
          </cell>
          <cell r="R156">
            <v>1</v>
          </cell>
          <cell r="Y156">
            <v>1</v>
          </cell>
          <cell r="AF156">
            <v>1</v>
          </cell>
          <cell r="AG156">
            <v>4</v>
          </cell>
          <cell r="CL156">
            <v>24.135871424263197</v>
          </cell>
          <cell r="DF156">
            <v>24.135871424263197</v>
          </cell>
          <cell r="EE156">
            <v>24.135871424263197</v>
          </cell>
          <cell r="FN156">
            <v>24.135871424263197</v>
          </cell>
          <cell r="FS156">
            <v>96.543485697052787</v>
          </cell>
        </row>
        <row r="158">
          <cell r="L158">
            <v>8</v>
          </cell>
          <cell r="R158">
            <v>5</v>
          </cell>
          <cell r="Y158">
            <v>3</v>
          </cell>
          <cell r="AF158">
            <v>13</v>
          </cell>
          <cell r="AG158">
            <v>29</v>
          </cell>
          <cell r="CL158">
            <v>217.2228428183688</v>
          </cell>
          <cell r="DF158">
            <v>135.76427676148052</v>
          </cell>
          <cell r="EE158">
            <v>81.458566056888287</v>
          </cell>
          <cell r="FN158">
            <v>352.98711957984932</v>
          </cell>
          <cell r="FS158">
            <v>787.43280521658687</v>
          </cell>
        </row>
        <row r="160">
          <cell r="L160">
            <v>0</v>
          </cell>
          <cell r="R160">
            <v>0</v>
          </cell>
          <cell r="Y160">
            <v>0</v>
          </cell>
          <cell r="AF160">
            <v>0</v>
          </cell>
          <cell r="AG160">
            <v>0</v>
          </cell>
          <cell r="CL160">
            <v>0</v>
          </cell>
          <cell r="DF160">
            <v>0</v>
          </cell>
          <cell r="EE160">
            <v>0</v>
          </cell>
          <cell r="FN160">
            <v>0</v>
          </cell>
          <cell r="FS160">
            <v>0</v>
          </cell>
        </row>
        <row r="162">
          <cell r="L162">
            <v>2</v>
          </cell>
          <cell r="R162">
            <v>2</v>
          </cell>
          <cell r="Y162">
            <v>2</v>
          </cell>
          <cell r="AF162">
            <v>0</v>
          </cell>
          <cell r="AG162">
            <v>6</v>
          </cell>
          <cell r="CL162">
            <v>65.166852845510633</v>
          </cell>
          <cell r="DF162">
            <v>65.166852845510633</v>
          </cell>
          <cell r="EE162">
            <v>65.166852845510633</v>
          </cell>
          <cell r="FN162">
            <v>0</v>
          </cell>
          <cell r="FS162">
            <v>195.50055853653191</v>
          </cell>
        </row>
        <row r="164">
          <cell r="L164">
            <v>2</v>
          </cell>
          <cell r="R164">
            <v>0</v>
          </cell>
          <cell r="Y164">
            <v>0</v>
          </cell>
          <cell r="AF164">
            <v>0</v>
          </cell>
          <cell r="AG164">
            <v>2</v>
          </cell>
          <cell r="CL164">
            <v>53.702313918985624</v>
          </cell>
          <cell r="DF164">
            <v>0</v>
          </cell>
          <cell r="EE164">
            <v>0</v>
          </cell>
          <cell r="FN164">
            <v>0</v>
          </cell>
          <cell r="FS164">
            <v>53.702313918985624</v>
          </cell>
        </row>
        <row r="166">
          <cell r="L166">
            <v>5</v>
          </cell>
          <cell r="R166">
            <v>6</v>
          </cell>
          <cell r="Y166">
            <v>6</v>
          </cell>
          <cell r="AF166">
            <v>5</v>
          </cell>
          <cell r="AG166">
            <v>22</v>
          </cell>
          <cell r="CL166">
            <v>122.36886812101444</v>
          </cell>
          <cell r="DF166">
            <v>122.18784908533246</v>
          </cell>
          <cell r="EE166">
            <v>122.18784908533246</v>
          </cell>
          <cell r="FN166">
            <v>101.82320757111037</v>
          </cell>
          <cell r="FS166">
            <v>468.56777386278975</v>
          </cell>
        </row>
        <row r="174">
          <cell r="L174">
            <v>6</v>
          </cell>
          <cell r="R174">
            <v>4</v>
          </cell>
          <cell r="Y174">
            <v>3</v>
          </cell>
          <cell r="AF174">
            <v>3</v>
          </cell>
          <cell r="AG174">
            <v>16</v>
          </cell>
          <cell r="CL174">
            <v>114.69366100809874</v>
          </cell>
          <cell r="DF174">
            <v>76.462440672065838</v>
          </cell>
          <cell r="EE174">
            <v>57.346830504049372</v>
          </cell>
          <cell r="FN174">
            <v>57.346830504049372</v>
          </cell>
          <cell r="FS174">
            <v>305.84976268826335</v>
          </cell>
        </row>
        <row r="177">
          <cell r="L177">
            <v>11</v>
          </cell>
          <cell r="R177">
            <v>11</v>
          </cell>
          <cell r="Y177">
            <v>9</v>
          </cell>
          <cell r="AF177">
            <v>10</v>
          </cell>
          <cell r="AG177">
            <v>41</v>
          </cell>
          <cell r="CL177">
            <v>295.36272655442093</v>
          </cell>
          <cell r="DF177">
            <v>295.36272655442093</v>
          </cell>
          <cell r="EE177">
            <v>241.66041263543531</v>
          </cell>
          <cell r="FN177">
            <v>268.51156959492812</v>
          </cell>
          <cell r="FS177">
            <v>1100.8974353392052</v>
          </cell>
        </row>
        <row r="179">
          <cell r="L179">
            <v>3</v>
          </cell>
          <cell r="R179">
            <v>3</v>
          </cell>
          <cell r="Y179">
            <v>4</v>
          </cell>
          <cell r="AF179">
            <v>3</v>
          </cell>
          <cell r="AG179">
            <v>13</v>
          </cell>
          <cell r="CL179">
            <v>82.363661235298167</v>
          </cell>
          <cell r="DF179">
            <v>82.363661235298167</v>
          </cell>
          <cell r="EE179">
            <v>109.81821498039756</v>
          </cell>
          <cell r="FN179">
            <v>82.363661235298167</v>
          </cell>
          <cell r="FS179">
            <v>356.90919868629209</v>
          </cell>
        </row>
        <row r="181">
          <cell r="L181">
            <v>2</v>
          </cell>
          <cell r="R181">
            <v>3</v>
          </cell>
          <cell r="Y181">
            <v>2</v>
          </cell>
          <cell r="AF181">
            <v>0</v>
          </cell>
          <cell r="AG181">
            <v>7</v>
          </cell>
          <cell r="CL181">
            <v>69.558176267774243</v>
          </cell>
          <cell r="DF181">
            <v>104.37195653925046</v>
          </cell>
          <cell r="EE181">
            <v>69.581304359500308</v>
          </cell>
          <cell r="FN181">
            <v>0</v>
          </cell>
          <cell r="FS181">
            <v>243.51143716652498</v>
          </cell>
        </row>
        <row r="183">
          <cell r="L183">
            <v>8</v>
          </cell>
          <cell r="R183">
            <v>5</v>
          </cell>
          <cell r="Y183">
            <v>6</v>
          </cell>
          <cell r="AF183">
            <v>9</v>
          </cell>
          <cell r="AG183">
            <v>28</v>
          </cell>
          <cell r="CL183">
            <v>175.70914396863608</v>
          </cell>
          <cell r="DF183">
            <v>109.81821498039756</v>
          </cell>
          <cell r="EE183">
            <v>131.78185797647708</v>
          </cell>
          <cell r="FN183">
            <v>197.67278696471561</v>
          </cell>
          <cell r="FS183">
            <v>614.98200389022634</v>
          </cell>
        </row>
        <row r="185">
          <cell r="L185">
            <v>26</v>
          </cell>
          <cell r="R185">
            <v>33</v>
          </cell>
          <cell r="Y185">
            <v>33</v>
          </cell>
          <cell r="AF185">
            <v>34</v>
          </cell>
          <cell r="AG185">
            <v>126</v>
          </cell>
          <cell r="CL185">
            <v>627.5326570308431</v>
          </cell>
          <cell r="DF185">
            <v>796.4837570006855</v>
          </cell>
          <cell r="EE185">
            <v>796.4837570006855</v>
          </cell>
          <cell r="FN185">
            <v>820.61962842494859</v>
          </cell>
          <cell r="FS185">
            <v>3041.119799457163</v>
          </cell>
        </row>
        <row r="187">
          <cell r="L187">
            <v>9</v>
          </cell>
          <cell r="R187">
            <v>9</v>
          </cell>
          <cell r="Y187">
            <v>9</v>
          </cell>
          <cell r="AF187">
            <v>10</v>
          </cell>
          <cell r="AG187">
            <v>37</v>
          </cell>
          <cell r="CL187">
            <v>217.22284281836875</v>
          </cell>
          <cell r="DF187">
            <v>217.22284281836875</v>
          </cell>
          <cell r="EE187">
            <v>217.22284281836875</v>
          </cell>
          <cell r="FN187">
            <v>241.35871424263198</v>
          </cell>
          <cell r="FS187">
            <v>893.0272426977383</v>
          </cell>
        </row>
        <row r="189">
          <cell r="L189">
            <v>29</v>
          </cell>
          <cell r="R189">
            <v>27</v>
          </cell>
          <cell r="Y189">
            <v>27</v>
          </cell>
          <cell r="AF189">
            <v>26</v>
          </cell>
          <cell r="AG189">
            <v>109</v>
          </cell>
          <cell r="CL189">
            <v>787.43280521658687</v>
          </cell>
          <cell r="DF189">
            <v>733.12709451199476</v>
          </cell>
          <cell r="EE189">
            <v>733.12709451199476</v>
          </cell>
          <cell r="FN189">
            <v>705.97423915969864</v>
          </cell>
          <cell r="FS189">
            <v>2959.6612334002748</v>
          </cell>
        </row>
        <row r="190">
          <cell r="L190">
            <v>6</v>
          </cell>
          <cell r="R190">
            <v>10</v>
          </cell>
          <cell r="Y190">
            <v>8</v>
          </cell>
          <cell r="AF190">
            <v>6</v>
          </cell>
          <cell r="AG190">
            <v>30</v>
          </cell>
          <cell r="CL190">
            <v>264.28779209568205</v>
          </cell>
          <cell r="DF190">
            <v>440.47965349280338</v>
          </cell>
          <cell r="EE190">
            <v>352.38372279424277</v>
          </cell>
          <cell r="FN190">
            <v>264.28779209568205</v>
          </cell>
          <cell r="FS190">
            <v>1321.4389604784101</v>
          </cell>
        </row>
        <row r="194">
          <cell r="L194">
            <v>7</v>
          </cell>
          <cell r="R194">
            <v>13</v>
          </cell>
          <cell r="Y194">
            <v>12</v>
          </cell>
          <cell r="AF194">
            <v>11</v>
          </cell>
          <cell r="AG194">
            <v>43</v>
          </cell>
          <cell r="CL194">
            <v>228.08398495928725</v>
          </cell>
          <cell r="DF194">
            <v>423.5845434958191</v>
          </cell>
          <cell r="EE194">
            <v>391.00111707306382</v>
          </cell>
          <cell r="FN194">
            <v>358.41769065030849</v>
          </cell>
          <cell r="FS194">
            <v>1401.0873361784788</v>
          </cell>
        </row>
        <row r="197">
          <cell r="L197">
            <v>40</v>
          </cell>
          <cell r="R197">
            <v>44</v>
          </cell>
          <cell r="Y197">
            <v>42</v>
          </cell>
          <cell r="AF197">
            <v>42</v>
          </cell>
          <cell r="AG197">
            <v>168</v>
          </cell>
          <cell r="CL197">
            <v>1182.6576997888967</v>
          </cell>
          <cell r="DF197">
            <v>1300.9234697677864</v>
          </cell>
          <cell r="EE197">
            <v>1241.7905847783416</v>
          </cell>
          <cell r="FN197">
            <v>1241.7905847783416</v>
          </cell>
          <cell r="FS197">
            <v>4967.1623391133653</v>
          </cell>
        </row>
        <row r="200">
          <cell r="L200">
            <v>6</v>
          </cell>
          <cell r="R200">
            <v>3</v>
          </cell>
          <cell r="Y200">
            <v>3</v>
          </cell>
          <cell r="AF200">
            <v>3</v>
          </cell>
          <cell r="AG200">
            <v>15</v>
          </cell>
          <cell r="CL200">
            <v>161.10694175695687</v>
          </cell>
          <cell r="DF200">
            <v>80.553470878478436</v>
          </cell>
          <cell r="EE200">
            <v>80.553470878478436</v>
          </cell>
          <cell r="FN200">
            <v>80.553470878478436</v>
          </cell>
          <cell r="FS200">
            <v>402.76735439239218</v>
          </cell>
        </row>
        <row r="201">
          <cell r="L201">
            <v>7</v>
          </cell>
          <cell r="R201">
            <v>6</v>
          </cell>
          <cell r="Y201">
            <v>6</v>
          </cell>
          <cell r="AF201">
            <v>11</v>
          </cell>
          <cell r="AG201">
            <v>30</v>
          </cell>
          <cell r="CL201">
            <v>175.70914396863608</v>
          </cell>
          <cell r="DF201">
            <v>164.72732247059631</v>
          </cell>
          <cell r="EE201">
            <v>164.72732247059631</v>
          </cell>
          <cell r="FN201">
            <v>302.00009119609325</v>
          </cell>
          <cell r="FS201">
            <v>807.16388010592186</v>
          </cell>
        </row>
        <row r="204">
          <cell r="L204">
            <v>15</v>
          </cell>
          <cell r="R204">
            <v>18</v>
          </cell>
          <cell r="Y204">
            <v>20</v>
          </cell>
          <cell r="AF204">
            <v>21</v>
          </cell>
          <cell r="AG204">
            <v>74</v>
          </cell>
          <cell r="CL204">
            <v>407.29283028444149</v>
          </cell>
          <cell r="DF204">
            <v>488.75139634132984</v>
          </cell>
          <cell r="EE204">
            <v>543.05710704592207</v>
          </cell>
          <cell r="FN204">
            <v>570.20996239821807</v>
          </cell>
          <cell r="FS204">
            <v>2009.3112960699114</v>
          </cell>
        </row>
        <row r="209">
          <cell r="L209">
            <v>4</v>
          </cell>
          <cell r="R209">
            <v>4</v>
          </cell>
          <cell r="AG209">
            <v>16</v>
          </cell>
          <cell r="FS209">
            <v>276.72121386080966</v>
          </cell>
        </row>
        <row r="210">
          <cell r="Y210">
            <v>5</v>
          </cell>
          <cell r="AF210">
            <v>3</v>
          </cell>
          <cell r="CL210">
            <v>69.180303465202414</v>
          </cell>
          <cell r="DF210">
            <v>69.180303465202414</v>
          </cell>
          <cell r="EE210">
            <v>86.475379331503021</v>
          </cell>
          <cell r="FN210">
            <v>51.885227598901807</v>
          </cell>
        </row>
        <row r="212">
          <cell r="L212">
            <v>8</v>
          </cell>
          <cell r="R212">
            <v>6</v>
          </cell>
          <cell r="Y212">
            <v>7</v>
          </cell>
          <cell r="AF212">
            <v>5</v>
          </cell>
          <cell r="AG212">
            <v>26</v>
          </cell>
          <cell r="CL212">
            <v>266.74160569048206</v>
          </cell>
          <cell r="DF212">
            <v>226.99787074519537</v>
          </cell>
          <cell r="EE212">
            <v>246.86973821783874</v>
          </cell>
          <cell r="FN212">
            <v>189.92919488276448</v>
          </cell>
          <cell r="FS212">
            <v>930.53840953628071</v>
          </cell>
        </row>
        <row r="218">
          <cell r="L218">
            <v>4</v>
          </cell>
          <cell r="R218">
            <v>4</v>
          </cell>
          <cell r="Y218">
            <v>4</v>
          </cell>
          <cell r="AF218">
            <v>3</v>
          </cell>
          <cell r="AG218">
            <v>15</v>
          </cell>
          <cell r="CL218">
            <v>100.77875646840565</v>
          </cell>
          <cell r="DF218">
            <v>89.177734935612477</v>
          </cell>
          <cell r="EE218">
            <v>89.177734935612477</v>
          </cell>
          <cell r="FN218">
            <v>66.876477071395954</v>
          </cell>
          <cell r="FS218">
            <v>346.01070341102655</v>
          </cell>
        </row>
        <row r="224">
          <cell r="L224">
            <v>5</v>
          </cell>
          <cell r="R224">
            <v>1</v>
          </cell>
          <cell r="Y224">
            <v>2</v>
          </cell>
          <cell r="AF224">
            <v>2</v>
          </cell>
          <cell r="AG224">
            <v>10</v>
          </cell>
          <cell r="CL224">
            <v>121.46951957865795</v>
          </cell>
          <cell r="DF224">
            <v>24.29390391573159</v>
          </cell>
          <cell r="EE224">
            <v>48.587807831463181</v>
          </cell>
          <cell r="FN224">
            <v>48.587807831463181</v>
          </cell>
          <cell r="FS224">
            <v>242.9390391573159</v>
          </cell>
        </row>
        <row r="226">
          <cell r="L226">
            <v>4</v>
          </cell>
          <cell r="R226">
            <v>3</v>
          </cell>
          <cell r="Y226">
            <v>3</v>
          </cell>
          <cell r="AF226">
            <v>3</v>
          </cell>
          <cell r="AG226">
            <v>13</v>
          </cell>
          <cell r="CL226">
            <v>159.41168412120504</v>
          </cell>
          <cell r="DF226">
            <v>119.5587630909038</v>
          </cell>
          <cell r="EE226">
            <v>119.5587630909038</v>
          </cell>
          <cell r="FN226">
            <v>119.5587630909038</v>
          </cell>
          <cell r="FS226">
            <v>518.0879733939164</v>
          </cell>
        </row>
        <row r="230">
          <cell r="L230">
            <v>7</v>
          </cell>
          <cell r="R230">
            <v>6</v>
          </cell>
          <cell r="Y230">
            <v>7</v>
          </cell>
          <cell r="AF230">
            <v>6</v>
          </cell>
          <cell r="AG230">
            <v>26</v>
          </cell>
          <cell r="CL230">
            <v>170.0573274101211</v>
          </cell>
          <cell r="DF230">
            <v>145.76342349438954</v>
          </cell>
          <cell r="EE230">
            <v>170.0573274101211</v>
          </cell>
          <cell r="FN230">
            <v>145.76342349438954</v>
          </cell>
          <cell r="FS230">
            <v>631.64150180902129</v>
          </cell>
        </row>
        <row r="232">
          <cell r="L232">
            <v>14</v>
          </cell>
          <cell r="R232">
            <v>18</v>
          </cell>
          <cell r="Y232">
            <v>15</v>
          </cell>
          <cell r="AF232">
            <v>19</v>
          </cell>
          <cell r="AG232">
            <v>66</v>
          </cell>
          <cell r="CL232">
            <v>305.72103804066717</v>
          </cell>
          <cell r="DF232">
            <v>393.0699060522864</v>
          </cell>
          <cell r="EE232">
            <v>327.55825504357199</v>
          </cell>
          <cell r="FN232">
            <v>414.90712305519116</v>
          </cell>
          <cell r="FS232">
            <v>1441.2563221917167</v>
          </cell>
        </row>
        <row r="234">
          <cell r="L234">
            <v>12</v>
          </cell>
          <cell r="R234">
            <v>15</v>
          </cell>
          <cell r="Y234">
            <v>15</v>
          </cell>
          <cell r="AF234">
            <v>15</v>
          </cell>
          <cell r="AG234">
            <v>57</v>
          </cell>
          <cell r="CL234">
            <v>321.00708994270053</v>
          </cell>
          <cell r="DF234">
            <v>401.25886242837566</v>
          </cell>
          <cell r="EE234">
            <v>401.25886242837566</v>
          </cell>
          <cell r="FN234">
            <v>401.25886242837566</v>
          </cell>
          <cell r="FS234">
            <v>1524.7836772278274</v>
          </cell>
        </row>
        <row r="236">
          <cell r="L236">
            <v>5</v>
          </cell>
          <cell r="R236">
            <v>4</v>
          </cell>
          <cell r="Y236">
            <v>4</v>
          </cell>
          <cell r="AF236">
            <v>3</v>
          </cell>
          <cell r="AG236">
            <v>16</v>
          </cell>
          <cell r="CL236">
            <v>109.186085014524</v>
          </cell>
          <cell r="DF236">
            <v>87.348868011619203</v>
          </cell>
          <cell r="EE236">
            <v>87.348868011619203</v>
          </cell>
          <cell r="FN236">
            <v>65.511651008714395</v>
          </cell>
          <cell r="FS236">
            <v>349.39547204647681</v>
          </cell>
        </row>
        <row r="238">
          <cell r="L238">
            <v>8</v>
          </cell>
          <cell r="R238">
            <v>7</v>
          </cell>
          <cell r="Y238">
            <v>7</v>
          </cell>
          <cell r="AF238">
            <v>5</v>
          </cell>
          <cell r="AG238">
            <v>27</v>
          </cell>
          <cell r="CL238">
            <v>196.53495302614323</v>
          </cell>
          <cell r="DF238">
            <v>171.96808389787532</v>
          </cell>
          <cell r="EE238">
            <v>171.96808389787532</v>
          </cell>
          <cell r="FN238">
            <v>122.8343456413395</v>
          </cell>
          <cell r="FS238">
            <v>663.30546646323319</v>
          </cell>
        </row>
        <row r="240">
          <cell r="L240">
            <v>13</v>
          </cell>
          <cell r="R240">
            <v>15</v>
          </cell>
          <cell r="Y240">
            <v>15</v>
          </cell>
          <cell r="AF240">
            <v>14</v>
          </cell>
          <cell r="AG240">
            <v>57</v>
          </cell>
          <cell r="CL240">
            <v>518.0879733939164</v>
          </cell>
          <cell r="DF240">
            <v>597.79381545451884</v>
          </cell>
          <cell r="EE240">
            <v>597.79381545451884</v>
          </cell>
          <cell r="FN240">
            <v>557.94089442421773</v>
          </cell>
          <cell r="FS240">
            <v>2271.6164987271713</v>
          </cell>
        </row>
        <row r="242">
          <cell r="L242">
            <v>6</v>
          </cell>
          <cell r="R242">
            <v>9</v>
          </cell>
          <cell r="Y242">
            <v>9</v>
          </cell>
          <cell r="AF242">
            <v>7</v>
          </cell>
          <cell r="AG242">
            <v>31</v>
          </cell>
          <cell r="CL242">
            <v>176.88145772352885</v>
          </cell>
          <cell r="DF242">
            <v>265.32218658529331</v>
          </cell>
          <cell r="EE242">
            <v>265.32218658529331</v>
          </cell>
          <cell r="FN242">
            <v>206.36170067745036</v>
          </cell>
          <cell r="FS242">
            <v>913.88753157156577</v>
          </cell>
        </row>
        <row r="247">
          <cell r="L247">
            <v>6</v>
          </cell>
          <cell r="R247">
            <v>6</v>
          </cell>
          <cell r="Y247">
            <v>8</v>
          </cell>
          <cell r="AF247">
            <v>5</v>
          </cell>
          <cell r="AG247">
            <v>25</v>
          </cell>
          <cell r="CL247">
            <v>145.76340891804719</v>
          </cell>
          <cell r="DF247">
            <v>145.76340891804719</v>
          </cell>
          <cell r="EE247">
            <v>194.35121189072959</v>
          </cell>
          <cell r="FN247">
            <v>121.46950743170598</v>
          </cell>
          <cell r="FS247">
            <v>607.34753715852992</v>
          </cell>
        </row>
        <row r="249">
          <cell r="L249">
            <v>0</v>
          </cell>
          <cell r="R249">
            <v>0</v>
          </cell>
          <cell r="Y249">
            <v>0</v>
          </cell>
          <cell r="AF249">
            <v>0</v>
          </cell>
          <cell r="AG249">
            <v>0</v>
          </cell>
          <cell r="CL249">
            <v>0</v>
          </cell>
          <cell r="DF249">
            <v>0</v>
          </cell>
          <cell r="EE249">
            <v>0</v>
          </cell>
          <cell r="FN249">
            <v>0</v>
          </cell>
          <cell r="FS249">
            <v>0</v>
          </cell>
        </row>
        <row r="251">
          <cell r="L251">
            <v>0</v>
          </cell>
          <cell r="R251">
            <v>0</v>
          </cell>
          <cell r="Y251">
            <v>0</v>
          </cell>
          <cell r="AF251">
            <v>0</v>
          </cell>
          <cell r="AG251">
            <v>0</v>
          </cell>
          <cell r="CL251">
            <v>0</v>
          </cell>
          <cell r="DF251">
            <v>0</v>
          </cell>
          <cell r="EE251">
            <v>0</v>
          </cell>
          <cell r="FN251">
            <v>0</v>
          </cell>
          <cell r="FS251">
            <v>0</v>
          </cell>
        </row>
        <row r="254">
          <cell r="L254">
            <v>8</v>
          </cell>
          <cell r="R254">
            <v>10</v>
          </cell>
          <cell r="Y254">
            <v>9</v>
          </cell>
          <cell r="AF254">
            <v>15</v>
          </cell>
          <cell r="AG254">
            <v>42</v>
          </cell>
          <cell r="CL254">
            <v>174.6977185534648</v>
          </cell>
          <cell r="DF254">
            <v>218.372148191831</v>
          </cell>
          <cell r="EE254">
            <v>196.53493337264788</v>
          </cell>
          <cell r="FN254">
            <v>327.5582222877465</v>
          </cell>
          <cell r="FS254">
            <v>917.16302240569007</v>
          </cell>
        </row>
        <row r="256">
          <cell r="L256">
            <v>4</v>
          </cell>
          <cell r="R256">
            <v>2</v>
          </cell>
          <cell r="Y256">
            <v>0</v>
          </cell>
          <cell r="AF256">
            <v>2</v>
          </cell>
          <cell r="AG256">
            <v>8</v>
          </cell>
          <cell r="CL256">
            <v>87.348859276732398</v>
          </cell>
          <cell r="DF256">
            <v>43.674429638366199</v>
          </cell>
          <cell r="EE256">
            <v>0</v>
          </cell>
          <cell r="FN256">
            <v>43.674429638366199</v>
          </cell>
          <cell r="FS256">
            <v>174.6977185534648</v>
          </cell>
        </row>
        <row r="258">
          <cell r="L258">
            <v>1</v>
          </cell>
          <cell r="R258">
            <v>3</v>
          </cell>
          <cell r="Y258">
            <v>1</v>
          </cell>
          <cell r="AF258">
            <v>3</v>
          </cell>
          <cell r="AG258">
            <v>8</v>
          </cell>
          <cell r="CL258">
            <v>24.566866671580986</v>
          </cell>
          <cell r="DF258">
            <v>73.70060001474296</v>
          </cell>
          <cell r="EE258">
            <v>24.566866671580986</v>
          </cell>
          <cell r="FN258">
            <v>73.70060001474296</v>
          </cell>
          <cell r="FS258">
            <v>196.53493337264788</v>
          </cell>
        </row>
        <row r="260">
          <cell r="L260">
            <v>0</v>
          </cell>
          <cell r="R260">
            <v>0</v>
          </cell>
          <cell r="Y260">
            <v>0</v>
          </cell>
          <cell r="AF260">
            <v>0</v>
          </cell>
          <cell r="AG260">
            <v>0</v>
          </cell>
          <cell r="CL260">
            <v>0</v>
          </cell>
          <cell r="DF260">
            <v>0</v>
          </cell>
          <cell r="EE260">
            <v>0</v>
          </cell>
          <cell r="FN260">
            <v>0</v>
          </cell>
          <cell r="FS260">
            <v>0</v>
          </cell>
        </row>
        <row r="262">
          <cell r="L262">
            <v>1</v>
          </cell>
          <cell r="R262">
            <v>1</v>
          </cell>
          <cell r="Y262">
            <v>0</v>
          </cell>
          <cell r="AF262">
            <v>4</v>
          </cell>
          <cell r="AG262">
            <v>6</v>
          </cell>
          <cell r="CL262">
            <v>29.480240005897187</v>
          </cell>
          <cell r="DF262">
            <v>29.480240005897187</v>
          </cell>
          <cell r="EE262">
            <v>0</v>
          </cell>
          <cell r="FN262">
            <v>117.92096002358875</v>
          </cell>
          <cell r="FS262">
            <v>176.88144003538309</v>
          </cell>
        </row>
        <row r="265">
          <cell r="AG265">
            <v>116</v>
          </cell>
        </row>
        <row r="266">
          <cell r="L266">
            <v>19</v>
          </cell>
          <cell r="R266">
            <v>21</v>
          </cell>
          <cell r="Y266">
            <v>29</v>
          </cell>
          <cell r="AF266">
            <v>47</v>
          </cell>
          <cell r="CL266">
            <v>359.7899513608607</v>
          </cell>
          <cell r="DF266">
            <v>403.28968328067344</v>
          </cell>
          <cell r="EE266">
            <v>528.28590090567752</v>
          </cell>
          <cell r="FN266">
            <v>942.05744729955882</v>
          </cell>
          <cell r="FS266">
            <v>2233.4229828467705</v>
          </cell>
        </row>
        <row r="271">
          <cell r="L271">
            <v>24</v>
          </cell>
          <cell r="R271">
            <v>24</v>
          </cell>
          <cell r="Y271">
            <v>18</v>
          </cell>
          <cell r="AF271">
            <v>30</v>
          </cell>
          <cell r="AG271">
            <v>96</v>
          </cell>
          <cell r="CL271">
            <v>583.05363567218876</v>
          </cell>
          <cell r="DF271">
            <v>583.05363567218876</v>
          </cell>
          <cell r="EE271">
            <v>437.29022675414149</v>
          </cell>
          <cell r="FN271">
            <v>728.81704459023592</v>
          </cell>
          <cell r="FS271">
            <v>2332.2145426887546</v>
          </cell>
        </row>
        <row r="273">
          <cell r="L273">
            <v>12</v>
          </cell>
          <cell r="R273">
            <v>15</v>
          </cell>
          <cell r="Y273">
            <v>15</v>
          </cell>
          <cell r="AF273">
            <v>15</v>
          </cell>
          <cell r="AG273">
            <v>57</v>
          </cell>
          <cell r="CL273">
            <v>298.0779822818493</v>
          </cell>
          <cell r="DF273">
            <v>372.59747785231161</v>
          </cell>
          <cell r="EE273">
            <v>372.59747785231161</v>
          </cell>
          <cell r="FN273">
            <v>372.59747785231161</v>
          </cell>
          <cell r="FS273">
            <v>1415.8704158387841</v>
          </cell>
        </row>
        <row r="275">
          <cell r="L275">
            <v>0</v>
          </cell>
          <cell r="R275">
            <v>0</v>
          </cell>
          <cell r="Y275">
            <v>0</v>
          </cell>
          <cell r="AF275">
            <v>0</v>
          </cell>
          <cell r="AG275">
            <v>0</v>
          </cell>
          <cell r="CL275">
            <v>0</v>
          </cell>
          <cell r="DF275">
            <v>0</v>
          </cell>
          <cell r="EE275">
            <v>0</v>
          </cell>
          <cell r="FN275">
            <v>0</v>
          </cell>
          <cell r="FS275">
            <v>0</v>
          </cell>
        </row>
        <row r="278">
          <cell r="L278">
            <v>51</v>
          </cell>
          <cell r="R278">
            <v>49</v>
          </cell>
          <cell r="Y278">
            <v>90</v>
          </cell>
          <cell r="AF278">
            <v>75</v>
          </cell>
          <cell r="AG278">
            <v>265</v>
          </cell>
          <cell r="CL278">
            <v>1113.6979557783379</v>
          </cell>
          <cell r="DF278">
            <v>1070.0235261399719</v>
          </cell>
          <cell r="EE278">
            <v>1965.349333726479</v>
          </cell>
          <cell r="FN278">
            <v>1637.7911114387325</v>
          </cell>
          <cell r="FS278">
            <v>5786.8619270835206</v>
          </cell>
        </row>
        <row r="280">
          <cell r="L280">
            <v>3</v>
          </cell>
          <cell r="R280">
            <v>3</v>
          </cell>
          <cell r="Y280">
            <v>3</v>
          </cell>
          <cell r="AF280">
            <v>3</v>
          </cell>
          <cell r="AG280">
            <v>12</v>
          </cell>
          <cell r="CL280">
            <v>65.511644457549295</v>
          </cell>
          <cell r="DF280">
            <v>65.511644457549295</v>
          </cell>
          <cell r="EE280">
            <v>65.511644457549295</v>
          </cell>
          <cell r="FN280">
            <v>65.511644457549295</v>
          </cell>
          <cell r="FS280">
            <v>262.04657783019718</v>
          </cell>
        </row>
        <row r="283">
          <cell r="L283">
            <v>22</v>
          </cell>
          <cell r="R283">
            <v>19</v>
          </cell>
          <cell r="Y283">
            <v>20</v>
          </cell>
          <cell r="AF283">
            <v>20</v>
          </cell>
          <cell r="AG283">
            <v>81</v>
          </cell>
          <cell r="CL283">
            <v>540.47106677478166</v>
          </cell>
          <cell r="DF283">
            <v>466.77046676003869</v>
          </cell>
          <cell r="EE283">
            <v>491.33733343161975</v>
          </cell>
          <cell r="FN283">
            <v>491.33733343161975</v>
          </cell>
          <cell r="FS283">
            <v>1989.91620039806</v>
          </cell>
        </row>
        <row r="285">
          <cell r="L285">
            <v>6</v>
          </cell>
          <cell r="R285">
            <v>8</v>
          </cell>
          <cell r="Y285">
            <v>11</v>
          </cell>
          <cell r="AF285">
            <v>6</v>
          </cell>
          <cell r="AG285">
            <v>31</v>
          </cell>
          <cell r="CL285">
            <v>239.11750227005496</v>
          </cell>
          <cell r="DF285">
            <v>318.82333636007326</v>
          </cell>
          <cell r="EE285">
            <v>438.38208749510068</v>
          </cell>
          <cell r="FN285">
            <v>239.11750227005496</v>
          </cell>
          <cell r="FS285">
            <v>1235.440428395284</v>
          </cell>
        </row>
        <row r="287">
          <cell r="L287">
            <v>13</v>
          </cell>
          <cell r="R287">
            <v>12</v>
          </cell>
          <cell r="Y287">
            <v>12</v>
          </cell>
          <cell r="AF287">
            <v>12</v>
          </cell>
          <cell r="AG287">
            <v>49</v>
          </cell>
          <cell r="CL287">
            <v>383.24312007666339</v>
          </cell>
          <cell r="DF287">
            <v>353.76288007076619</v>
          </cell>
          <cell r="EE287">
            <v>353.76288007076619</v>
          </cell>
          <cell r="FN287">
            <v>353.76288007076619</v>
          </cell>
          <cell r="FS287">
            <v>1444.531760288962</v>
          </cell>
        </row>
        <row r="289">
          <cell r="L289">
            <v>17</v>
          </cell>
          <cell r="R289">
            <v>18</v>
          </cell>
          <cell r="Y289">
            <v>24</v>
          </cell>
          <cell r="AF289">
            <v>24</v>
          </cell>
          <cell r="AG289">
            <v>83</v>
          </cell>
          <cell r="CL289">
            <v>454.75999860948798</v>
          </cell>
          <cell r="DF289">
            <v>481.51058676298726</v>
          </cell>
          <cell r="EE289">
            <v>642.01411568398305</v>
          </cell>
          <cell r="FN289">
            <v>642.01411568398305</v>
          </cell>
          <cell r="FS289">
            <v>2220.2988167404415</v>
          </cell>
        </row>
        <row r="294">
          <cell r="L294">
            <v>9</v>
          </cell>
          <cell r="R294">
            <v>9</v>
          </cell>
          <cell r="Y294">
            <v>9</v>
          </cell>
          <cell r="AF294">
            <v>9</v>
          </cell>
          <cell r="AG294">
            <v>36</v>
          </cell>
          <cell r="CL294">
            <v>163.84808715442676</v>
          </cell>
          <cell r="DF294">
            <v>163.84808715442676</v>
          </cell>
          <cell r="EE294">
            <v>163.84808715442676</v>
          </cell>
          <cell r="FN294">
            <v>163.84808715442676</v>
          </cell>
          <cell r="FS294">
            <v>655.39234861770706</v>
          </cell>
        </row>
        <row r="297">
          <cell r="L297">
            <v>9</v>
          </cell>
          <cell r="R297">
            <v>9</v>
          </cell>
          <cell r="Y297">
            <v>9</v>
          </cell>
          <cell r="AF297">
            <v>9</v>
          </cell>
          <cell r="AG297">
            <v>36</v>
          </cell>
          <cell r="CL297">
            <v>230.15277393850982</v>
          </cell>
          <cell r="DF297">
            <v>230.15277393850982</v>
          </cell>
          <cell r="EE297">
            <v>230.15277393850982</v>
          </cell>
          <cell r="FN297">
            <v>230.15277393850982</v>
          </cell>
          <cell r="FS297">
            <v>920.6110957540393</v>
          </cell>
        </row>
        <row r="299">
          <cell r="L299">
            <v>6</v>
          </cell>
          <cell r="R299">
            <v>6</v>
          </cell>
          <cell r="Y299">
            <v>6</v>
          </cell>
          <cell r="AF299">
            <v>6</v>
          </cell>
          <cell r="AG299">
            <v>24</v>
          </cell>
          <cell r="CL299">
            <v>156.88316425771083</v>
          </cell>
          <cell r="DF299">
            <v>156.88316425771083</v>
          </cell>
          <cell r="EE299">
            <v>156.88316425771083</v>
          </cell>
          <cell r="FN299">
            <v>156.88316425771083</v>
          </cell>
          <cell r="FS299">
            <v>627.53265703084332</v>
          </cell>
        </row>
        <row r="301">
          <cell r="L301">
            <v>9</v>
          </cell>
          <cell r="R301">
            <v>9</v>
          </cell>
          <cell r="Y301">
            <v>9</v>
          </cell>
          <cell r="AF301">
            <v>9</v>
          </cell>
          <cell r="AG301">
            <v>36</v>
          </cell>
          <cell r="CL301">
            <v>188.25979710925293</v>
          </cell>
          <cell r="DF301">
            <v>188.25979710925293</v>
          </cell>
          <cell r="EE301">
            <v>188.25979710925293</v>
          </cell>
          <cell r="FN301">
            <v>188.25979710925293</v>
          </cell>
          <cell r="FS301">
            <v>753.03918843701172</v>
          </cell>
        </row>
        <row r="303">
          <cell r="L303">
            <v>9</v>
          </cell>
          <cell r="R303">
            <v>9</v>
          </cell>
          <cell r="Y303">
            <v>9</v>
          </cell>
          <cell r="AF303">
            <v>9</v>
          </cell>
          <cell r="AG303">
            <v>36</v>
          </cell>
          <cell r="CL303">
            <v>206.87889792225602</v>
          </cell>
          <cell r="DF303">
            <v>206.87889792225602</v>
          </cell>
          <cell r="EE303">
            <v>206.87889792225602</v>
          </cell>
          <cell r="FN303">
            <v>206.87889792225602</v>
          </cell>
          <cell r="FS303">
            <v>827.51559168902406</v>
          </cell>
        </row>
        <row r="305">
          <cell r="L305">
            <v>9</v>
          </cell>
          <cell r="R305">
            <v>9</v>
          </cell>
          <cell r="Y305">
            <v>9</v>
          </cell>
          <cell r="AF305">
            <v>9</v>
          </cell>
          <cell r="AG305">
            <v>36</v>
          </cell>
          <cell r="CL305">
            <v>253.42664995476358</v>
          </cell>
          <cell r="DF305">
            <v>253.42664995476358</v>
          </cell>
          <cell r="EE305">
            <v>253.42664995476358</v>
          </cell>
          <cell r="FN305">
            <v>253.42664995476358</v>
          </cell>
          <cell r="FS305">
            <v>1013.7065998190543</v>
          </cell>
        </row>
        <row r="307">
          <cell r="L307">
            <v>0</v>
          </cell>
          <cell r="R307">
            <v>1</v>
          </cell>
          <cell r="Y307">
            <v>2</v>
          </cell>
          <cell r="AF307">
            <v>1</v>
          </cell>
          <cell r="AG307">
            <v>4</v>
          </cell>
          <cell r="CL307">
            <v>0</v>
          </cell>
          <cell r="DF307">
            <v>27.009189450961198</v>
          </cell>
          <cell r="EE307">
            <v>54.018378901922397</v>
          </cell>
          <cell r="FN307">
            <v>27.009189450961198</v>
          </cell>
          <cell r="FS307">
            <v>108.03675780384479</v>
          </cell>
        </row>
        <row r="309">
          <cell r="L309">
            <v>3</v>
          </cell>
          <cell r="R309">
            <v>3</v>
          </cell>
          <cell r="Y309">
            <v>3</v>
          </cell>
          <cell r="AF309">
            <v>3</v>
          </cell>
          <cell r="AG309">
            <v>12</v>
          </cell>
          <cell r="CL309">
            <v>68.959632640752005</v>
          </cell>
          <cell r="DF309">
            <v>68.959632640752005</v>
          </cell>
          <cell r="EE309">
            <v>68.959632640752005</v>
          </cell>
          <cell r="FN309">
            <v>68.959632640752005</v>
          </cell>
          <cell r="FS309">
            <v>275.83853056300802</v>
          </cell>
        </row>
        <row r="311">
          <cell r="L311">
            <v>3</v>
          </cell>
          <cell r="R311">
            <v>3</v>
          </cell>
          <cell r="Y311">
            <v>3</v>
          </cell>
          <cell r="AF311">
            <v>3</v>
          </cell>
          <cell r="AG311">
            <v>12</v>
          </cell>
          <cell r="CL311">
            <v>77.579586720846009</v>
          </cell>
          <cell r="DF311">
            <v>77.579586720846009</v>
          </cell>
          <cell r="EE311">
            <v>77.579586720846009</v>
          </cell>
          <cell r="FN311">
            <v>77.579586720846009</v>
          </cell>
          <cell r="FS311">
            <v>310.31834688338404</v>
          </cell>
        </row>
        <row r="313">
          <cell r="L313">
            <v>3</v>
          </cell>
          <cell r="R313">
            <v>3</v>
          </cell>
          <cell r="Y313">
            <v>3</v>
          </cell>
          <cell r="AF313">
            <v>3</v>
          </cell>
          <cell r="AG313">
            <v>12</v>
          </cell>
          <cell r="CL313">
            <v>125.85132956937241</v>
          </cell>
          <cell r="DF313">
            <v>125.85132956937241</v>
          </cell>
          <cell r="EE313">
            <v>125.85132956937241</v>
          </cell>
          <cell r="FN313">
            <v>125.85132956937241</v>
          </cell>
          <cell r="FS313">
            <v>503.40531827748964</v>
          </cell>
        </row>
        <row r="315">
          <cell r="L315">
            <v>6</v>
          </cell>
          <cell r="R315">
            <v>6</v>
          </cell>
          <cell r="Y315">
            <v>6</v>
          </cell>
          <cell r="AF315">
            <v>6</v>
          </cell>
          <cell r="AG315">
            <v>24</v>
          </cell>
          <cell r="CL315">
            <v>186.19100813003041</v>
          </cell>
          <cell r="DF315">
            <v>186.19100813003041</v>
          </cell>
          <cell r="EE315">
            <v>186.19100813003041</v>
          </cell>
          <cell r="FN315">
            <v>186.19100813003041</v>
          </cell>
          <cell r="FS315">
            <v>744.76403252012165</v>
          </cell>
        </row>
        <row r="318">
          <cell r="L318">
            <v>6</v>
          </cell>
          <cell r="R318">
            <v>6</v>
          </cell>
          <cell r="Y318">
            <v>6</v>
          </cell>
          <cell r="AF318">
            <v>5</v>
          </cell>
          <cell r="AG318">
            <v>23</v>
          </cell>
          <cell r="CL318">
            <v>153.43518262567321</v>
          </cell>
          <cell r="DF318">
            <v>153.43518262567321</v>
          </cell>
          <cell r="EE318">
            <v>153.43518262567321</v>
          </cell>
          <cell r="FN318">
            <v>127.86265218806102</v>
          </cell>
          <cell r="FS318">
            <v>588.16820006508067</v>
          </cell>
        </row>
        <row r="320">
          <cell r="L320">
            <v>3</v>
          </cell>
          <cell r="R320">
            <v>3</v>
          </cell>
          <cell r="Y320">
            <v>3</v>
          </cell>
          <cell r="AF320">
            <v>2</v>
          </cell>
          <cell r="AG320">
            <v>11</v>
          </cell>
          <cell r="CL320">
            <v>68.959632640752005</v>
          </cell>
          <cell r="DF320">
            <v>68.959632640752005</v>
          </cell>
          <cell r="EE320">
            <v>68.959632640752005</v>
          </cell>
          <cell r="FN320">
            <v>45.973088427168008</v>
          </cell>
          <cell r="FS320">
            <v>252.85198634942401</v>
          </cell>
        </row>
        <row r="322">
          <cell r="L322">
            <v>6</v>
          </cell>
          <cell r="R322">
            <v>6</v>
          </cell>
          <cell r="Y322">
            <v>3</v>
          </cell>
          <cell r="AF322">
            <v>3</v>
          </cell>
          <cell r="AG322">
            <v>18</v>
          </cell>
          <cell r="CL322">
            <v>263.77059485087642</v>
          </cell>
          <cell r="DF322">
            <v>263.77059485087642</v>
          </cell>
          <cell r="EE322">
            <v>131.88529742543821</v>
          </cell>
          <cell r="FN322">
            <v>131.88529742543821</v>
          </cell>
          <cell r="FS322">
            <v>791.31178455262932</v>
          </cell>
        </row>
        <row r="324">
          <cell r="L324">
            <v>2</v>
          </cell>
          <cell r="R324">
            <v>1</v>
          </cell>
          <cell r="Y324">
            <v>1</v>
          </cell>
          <cell r="AF324">
            <v>2</v>
          </cell>
          <cell r="AG324">
            <v>6</v>
          </cell>
          <cell r="CL324">
            <v>54.018378901922397</v>
          </cell>
          <cell r="DF324">
            <v>27.009189450961198</v>
          </cell>
          <cell r="EE324">
            <v>27.009189450961198</v>
          </cell>
          <cell r="FN324">
            <v>54.018378901922397</v>
          </cell>
          <cell r="FS324">
            <v>162.05513670576718</v>
          </cell>
        </row>
        <row r="326">
          <cell r="L326">
            <v>2</v>
          </cell>
          <cell r="R326">
            <v>2</v>
          </cell>
          <cell r="Y326">
            <v>2</v>
          </cell>
          <cell r="AF326">
            <v>2</v>
          </cell>
          <cell r="AG326">
            <v>8</v>
          </cell>
          <cell r="CL326">
            <v>45.973088427168008</v>
          </cell>
          <cell r="DF326">
            <v>45.973088427168008</v>
          </cell>
          <cell r="EE326">
            <v>45.973088427168008</v>
          </cell>
          <cell r="FN326">
            <v>45.973088427168008</v>
          </cell>
          <cell r="FS326">
            <v>183.89235370867203</v>
          </cell>
        </row>
        <row r="328">
          <cell r="L328">
            <v>0</v>
          </cell>
          <cell r="R328">
            <v>0</v>
          </cell>
          <cell r="Y328">
            <v>0</v>
          </cell>
          <cell r="AF328">
            <v>0</v>
          </cell>
          <cell r="AG328">
            <v>0</v>
          </cell>
          <cell r="CL328">
            <v>0</v>
          </cell>
          <cell r="DF328">
            <v>0</v>
          </cell>
          <cell r="EE328">
            <v>0</v>
          </cell>
          <cell r="FN328">
            <v>0</v>
          </cell>
          <cell r="FS328">
            <v>0</v>
          </cell>
        </row>
        <row r="330">
          <cell r="L330">
            <v>6</v>
          </cell>
          <cell r="R330">
            <v>6</v>
          </cell>
          <cell r="Y330">
            <v>6</v>
          </cell>
          <cell r="AF330">
            <v>6</v>
          </cell>
          <cell r="AG330">
            <v>24</v>
          </cell>
          <cell r="CL330">
            <v>144.81522854557923</v>
          </cell>
          <cell r="DF330">
            <v>144.81522854557923</v>
          </cell>
          <cell r="EE330">
            <v>144.81522854557923</v>
          </cell>
          <cell r="FN330">
            <v>144.81522854557923</v>
          </cell>
          <cell r="FS330">
            <v>579.26091418231692</v>
          </cell>
        </row>
        <row r="332">
          <cell r="L332">
            <v>3</v>
          </cell>
          <cell r="R332">
            <v>3</v>
          </cell>
          <cell r="Y332">
            <v>3</v>
          </cell>
          <cell r="AF332">
            <v>3</v>
          </cell>
          <cell r="AG332">
            <v>12</v>
          </cell>
          <cell r="CL332">
            <v>58.1846900406345</v>
          </cell>
          <cell r="DF332">
            <v>58.1846900406345</v>
          </cell>
          <cell r="EE332">
            <v>58.1846900406345</v>
          </cell>
          <cell r="FN332">
            <v>58.1846900406345</v>
          </cell>
          <cell r="FS332">
            <v>232.738760162538</v>
          </cell>
        </row>
        <row r="335">
          <cell r="L335">
            <v>0</v>
          </cell>
          <cell r="R335">
            <v>0</v>
          </cell>
          <cell r="Y335">
            <v>0</v>
          </cell>
          <cell r="AF335">
            <v>0</v>
          </cell>
          <cell r="AG335">
            <v>0</v>
          </cell>
          <cell r="CL335">
            <v>0</v>
          </cell>
          <cell r="DF335">
            <v>0</v>
          </cell>
          <cell r="EE335">
            <v>0</v>
          </cell>
          <cell r="FN335">
            <v>0</v>
          </cell>
          <cell r="FS335">
            <v>0</v>
          </cell>
        </row>
        <row r="337">
          <cell r="L337">
            <v>6</v>
          </cell>
          <cell r="R337">
            <v>6</v>
          </cell>
          <cell r="Y337">
            <v>6</v>
          </cell>
          <cell r="AF337">
            <v>5</v>
          </cell>
          <cell r="AG337">
            <v>23</v>
          </cell>
          <cell r="CL337">
            <v>189.63898976206798</v>
          </cell>
          <cell r="DF337">
            <v>189.63898976206798</v>
          </cell>
          <cell r="EE337">
            <v>189.63898976206798</v>
          </cell>
          <cell r="FN337">
            <v>158.03249146838999</v>
          </cell>
          <cell r="FS337">
            <v>726.94946075459393</v>
          </cell>
        </row>
        <row r="340">
          <cell r="L340">
            <v>4</v>
          </cell>
          <cell r="R340">
            <v>3</v>
          </cell>
          <cell r="Y340">
            <v>3</v>
          </cell>
          <cell r="AF340">
            <v>4</v>
          </cell>
          <cell r="AG340">
            <v>14</v>
          </cell>
          <cell r="CL340">
            <v>104.5887761718072</v>
          </cell>
          <cell r="DF340">
            <v>78.441582128855401</v>
          </cell>
          <cell r="EE340">
            <v>78.441582128855401</v>
          </cell>
          <cell r="FN340">
            <v>104.5887761718072</v>
          </cell>
          <cell r="FS340">
            <v>366.06071660132517</v>
          </cell>
        </row>
        <row r="342">
          <cell r="L342">
            <v>1</v>
          </cell>
          <cell r="R342">
            <v>1</v>
          </cell>
          <cell r="Y342">
            <v>1</v>
          </cell>
          <cell r="AF342">
            <v>1</v>
          </cell>
          <cell r="AG342">
            <v>4</v>
          </cell>
          <cell r="CL342">
            <v>22.986544213584004</v>
          </cell>
          <cell r="DF342">
            <v>22.986544213584004</v>
          </cell>
          <cell r="EE342">
            <v>22.986544213584004</v>
          </cell>
          <cell r="FN342">
            <v>22.986544213584004</v>
          </cell>
          <cell r="FS342">
            <v>91.946176854336017</v>
          </cell>
        </row>
        <row r="344">
          <cell r="L344">
            <v>2</v>
          </cell>
          <cell r="R344">
            <v>2</v>
          </cell>
          <cell r="Y344">
            <v>2</v>
          </cell>
          <cell r="AF344">
            <v>2</v>
          </cell>
          <cell r="AG344">
            <v>8</v>
          </cell>
          <cell r="CL344">
            <v>51.145060875224402</v>
          </cell>
          <cell r="DF344">
            <v>51.145060875224402</v>
          </cell>
          <cell r="EE344">
            <v>51.145060875224402</v>
          </cell>
          <cell r="FN344">
            <v>51.145060875224402</v>
          </cell>
          <cell r="FS344">
            <v>204.58024350089761</v>
          </cell>
        </row>
        <row r="346">
          <cell r="L346">
            <v>3</v>
          </cell>
          <cell r="R346">
            <v>3</v>
          </cell>
          <cell r="Y346">
            <v>3</v>
          </cell>
          <cell r="AF346">
            <v>3</v>
          </cell>
          <cell r="AG346">
            <v>12</v>
          </cell>
          <cell r="CL346">
            <v>77.579586720846009</v>
          </cell>
          <cell r="DF346">
            <v>77.579586720846009</v>
          </cell>
          <cell r="EE346">
            <v>77.579586720846009</v>
          </cell>
          <cell r="FN346">
            <v>77.579586720846009</v>
          </cell>
          <cell r="FS346">
            <v>310.31834688338404</v>
          </cell>
        </row>
        <row r="351">
          <cell r="L351">
            <v>3</v>
          </cell>
          <cell r="R351">
            <v>3</v>
          </cell>
          <cell r="Y351">
            <v>3</v>
          </cell>
          <cell r="AF351">
            <v>3</v>
          </cell>
          <cell r="AG351">
            <v>12</v>
          </cell>
          <cell r="CL351">
            <v>65.209952615911106</v>
          </cell>
          <cell r="DF351">
            <v>65.209952615911106</v>
          </cell>
          <cell r="EE351">
            <v>65.209952615911106</v>
          </cell>
          <cell r="FN351">
            <v>65.209952615911106</v>
          </cell>
          <cell r="FS351">
            <v>260.83981046364443</v>
          </cell>
        </row>
        <row r="353">
          <cell r="L353">
            <v>1</v>
          </cell>
          <cell r="R353">
            <v>1</v>
          </cell>
          <cell r="Y353">
            <v>0</v>
          </cell>
          <cell r="AF353">
            <v>1</v>
          </cell>
          <cell r="AG353">
            <v>3</v>
          </cell>
          <cell r="CL353">
            <v>22.22511493650903</v>
          </cell>
          <cell r="DF353">
            <v>22.22511493650903</v>
          </cell>
          <cell r="EE353">
            <v>0</v>
          </cell>
          <cell r="FN353">
            <v>22.22511493650903</v>
          </cell>
          <cell r="FS353">
            <v>66.67534480952709</v>
          </cell>
        </row>
        <row r="355">
          <cell r="L355">
            <v>1</v>
          </cell>
          <cell r="R355">
            <v>1</v>
          </cell>
          <cell r="Y355">
            <v>1</v>
          </cell>
          <cell r="AF355">
            <v>1</v>
          </cell>
          <cell r="AG355">
            <v>4</v>
          </cell>
          <cell r="CL355">
            <v>23.934739162394337</v>
          </cell>
          <cell r="DF355">
            <v>23.934739162394337</v>
          </cell>
          <cell r="EE355">
            <v>23.934739162394337</v>
          </cell>
          <cell r="FN355">
            <v>23.934739162394337</v>
          </cell>
          <cell r="FS355">
            <v>95.738956649577347</v>
          </cell>
        </row>
        <row r="357">
          <cell r="L357">
            <v>6</v>
          </cell>
          <cell r="R357">
            <v>6</v>
          </cell>
          <cell r="Y357">
            <v>6</v>
          </cell>
          <cell r="AF357">
            <v>6</v>
          </cell>
          <cell r="AG357">
            <v>24</v>
          </cell>
          <cell r="CL357">
            <v>133.35068961905415</v>
          </cell>
          <cell r="DF357">
            <v>133.35068961905415</v>
          </cell>
          <cell r="EE357">
            <v>133.35068961905415</v>
          </cell>
          <cell r="FN357">
            <v>133.35068961905415</v>
          </cell>
          <cell r="FS357">
            <v>533.4027584762166</v>
          </cell>
        </row>
        <row r="359">
          <cell r="L359">
            <v>0</v>
          </cell>
          <cell r="R359">
            <v>0</v>
          </cell>
          <cell r="Y359">
            <v>0</v>
          </cell>
          <cell r="AF359">
            <v>0</v>
          </cell>
          <cell r="AG359">
            <v>0</v>
          </cell>
          <cell r="CL359">
            <v>0</v>
          </cell>
          <cell r="DF359">
            <v>0</v>
          </cell>
          <cell r="EE359">
            <v>0</v>
          </cell>
          <cell r="FN359">
            <v>0</v>
          </cell>
          <cell r="FS359">
            <v>0</v>
          </cell>
        </row>
        <row r="361">
          <cell r="L361">
            <v>2</v>
          </cell>
          <cell r="R361">
            <v>0</v>
          </cell>
          <cell r="Y361">
            <v>2</v>
          </cell>
          <cell r="AF361">
            <v>1</v>
          </cell>
          <cell r="AG361">
            <v>5</v>
          </cell>
          <cell r="CL361">
            <v>28.917072620688671</v>
          </cell>
          <cell r="DF361">
            <v>0</v>
          </cell>
          <cell r="EE361">
            <v>28.917072620688671</v>
          </cell>
          <cell r="FN361">
            <v>14.458536310344336</v>
          </cell>
          <cell r="FS361">
            <v>72.292681551721685</v>
          </cell>
        </row>
        <row r="363">
          <cell r="L363">
            <v>4</v>
          </cell>
          <cell r="R363">
            <v>5</v>
          </cell>
          <cell r="Y363">
            <v>3</v>
          </cell>
          <cell r="AF363">
            <v>2</v>
          </cell>
          <cell r="AG363">
            <v>14</v>
          </cell>
          <cell r="CL363">
            <v>121.62755207012634</v>
          </cell>
          <cell r="DF363">
            <v>143.36420294209671</v>
          </cell>
          <cell r="EE363">
            <v>65.209952615911106</v>
          </cell>
          <cell r="FN363">
            <v>43.473301743940745</v>
          </cell>
          <cell r="FS363">
            <v>373.67500937207495</v>
          </cell>
        </row>
        <row r="366">
          <cell r="L366">
            <v>0</v>
          </cell>
          <cell r="R366">
            <v>1</v>
          </cell>
          <cell r="Y366">
            <v>1</v>
          </cell>
          <cell r="AF366">
            <v>0</v>
          </cell>
          <cell r="AG366">
            <v>2</v>
          </cell>
          <cell r="CL366">
            <v>0</v>
          </cell>
          <cell r="DF366">
            <v>23.934739162394337</v>
          </cell>
          <cell r="EE366">
            <v>23.934739162394337</v>
          </cell>
          <cell r="FN366">
            <v>0</v>
          </cell>
          <cell r="FS366">
            <v>47.869478324788673</v>
          </cell>
        </row>
        <row r="368">
          <cell r="L368">
            <v>1</v>
          </cell>
          <cell r="R368">
            <v>1</v>
          </cell>
          <cell r="Y368">
            <v>0</v>
          </cell>
          <cell r="AF368">
            <v>1</v>
          </cell>
          <cell r="AG368">
            <v>3</v>
          </cell>
          <cell r="CL368">
            <v>21.980882904239699</v>
          </cell>
          <cell r="DF368">
            <v>21.980882904239699</v>
          </cell>
          <cell r="EE368">
            <v>0</v>
          </cell>
          <cell r="FN368">
            <v>21.980882904239699</v>
          </cell>
          <cell r="FS368">
            <v>65.942648712719105</v>
          </cell>
        </row>
        <row r="370">
          <cell r="L370">
            <v>3</v>
          </cell>
          <cell r="R370">
            <v>2</v>
          </cell>
          <cell r="Y370">
            <v>1</v>
          </cell>
          <cell r="AF370">
            <v>3</v>
          </cell>
          <cell r="AG370">
            <v>9</v>
          </cell>
          <cell r="CL370">
            <v>71.804217487182996</v>
          </cell>
          <cell r="DF370">
            <v>47.869478324788673</v>
          </cell>
          <cell r="EE370">
            <v>23.934739162394337</v>
          </cell>
          <cell r="FN370">
            <v>71.804217487182996</v>
          </cell>
          <cell r="FS370">
            <v>215.41265246154899</v>
          </cell>
        </row>
        <row r="373">
          <cell r="L373">
            <v>1</v>
          </cell>
          <cell r="R373">
            <v>2</v>
          </cell>
          <cell r="Y373">
            <v>2</v>
          </cell>
          <cell r="AF373">
            <v>1</v>
          </cell>
          <cell r="AG373">
            <v>6</v>
          </cell>
          <cell r="CL373">
            <v>22.957811033317014</v>
          </cell>
          <cell r="DF373">
            <v>45.915622066634029</v>
          </cell>
          <cell r="EE373">
            <v>45.915622066634029</v>
          </cell>
          <cell r="FN373">
            <v>22.957811033317014</v>
          </cell>
          <cell r="FS373">
            <v>137.74686619990212</v>
          </cell>
        </row>
        <row r="375">
          <cell r="L375">
            <v>2</v>
          </cell>
          <cell r="R375">
            <v>4</v>
          </cell>
          <cell r="Y375">
            <v>3</v>
          </cell>
          <cell r="AF375">
            <v>3</v>
          </cell>
          <cell r="AG375">
            <v>12</v>
          </cell>
          <cell r="CL375">
            <v>48.651020828050534</v>
          </cell>
          <cell r="DF375">
            <v>97.302041656101068</v>
          </cell>
          <cell r="EE375">
            <v>69.166511538674257</v>
          </cell>
          <cell r="FN375">
            <v>69.166511538674257</v>
          </cell>
          <cell r="FS375">
            <v>284.2860855615001</v>
          </cell>
        </row>
        <row r="378">
          <cell r="L378">
            <v>1</v>
          </cell>
          <cell r="R378">
            <v>2</v>
          </cell>
          <cell r="Y378">
            <v>1</v>
          </cell>
          <cell r="AF378">
            <v>2</v>
          </cell>
          <cell r="AG378">
            <v>6</v>
          </cell>
          <cell r="CL378">
            <v>17.584706323391757</v>
          </cell>
          <cell r="DF378">
            <v>35.169412646783513</v>
          </cell>
          <cell r="EE378">
            <v>17.584706323391757</v>
          </cell>
          <cell r="FN378">
            <v>35.169412646783513</v>
          </cell>
          <cell r="FS378">
            <v>105.50823794035055</v>
          </cell>
        </row>
        <row r="380">
          <cell r="L380">
            <v>0</v>
          </cell>
          <cell r="R380">
            <v>0</v>
          </cell>
          <cell r="Y380">
            <v>0</v>
          </cell>
          <cell r="AF380">
            <v>0</v>
          </cell>
          <cell r="AG380">
            <v>0</v>
          </cell>
          <cell r="CL380">
            <v>0</v>
          </cell>
          <cell r="DF380">
            <v>0</v>
          </cell>
          <cell r="EE380">
            <v>0</v>
          </cell>
          <cell r="FN380">
            <v>0</v>
          </cell>
          <cell r="FS380">
            <v>0</v>
          </cell>
        </row>
        <row r="382">
          <cell r="L382">
            <v>1</v>
          </cell>
          <cell r="R382">
            <v>1</v>
          </cell>
          <cell r="Y382">
            <v>3</v>
          </cell>
          <cell r="AF382">
            <v>1</v>
          </cell>
          <cell r="AG382">
            <v>6</v>
          </cell>
          <cell r="CL382">
            <v>21.736650871970372</v>
          </cell>
          <cell r="DF382">
            <v>21.736650871970372</v>
          </cell>
          <cell r="EE382">
            <v>65.209952615911106</v>
          </cell>
          <cell r="FN382">
            <v>21.736650871970372</v>
          </cell>
          <cell r="FS382">
            <v>130.41990523182224</v>
          </cell>
        </row>
        <row r="386">
          <cell r="L386">
            <v>4</v>
          </cell>
          <cell r="R386">
            <v>5</v>
          </cell>
          <cell r="Y386">
            <v>4</v>
          </cell>
          <cell r="AF386">
            <v>3</v>
          </cell>
          <cell r="AG386">
            <v>16</v>
          </cell>
          <cell r="CL386">
            <v>86.94660348788149</v>
          </cell>
          <cell r="DF386">
            <v>108.68325435985187</v>
          </cell>
          <cell r="EE386">
            <v>86.94660348788149</v>
          </cell>
          <cell r="FN386">
            <v>65.209952615911106</v>
          </cell>
          <cell r="FS386">
            <v>347.78641395152601</v>
          </cell>
        </row>
        <row r="388">
          <cell r="L388">
            <v>0</v>
          </cell>
          <cell r="R388">
            <v>0</v>
          </cell>
          <cell r="Y388">
            <v>0</v>
          </cell>
          <cell r="AF388">
            <v>0</v>
          </cell>
          <cell r="AG388">
            <v>0</v>
          </cell>
          <cell r="CL388">
            <v>0</v>
          </cell>
          <cell r="DF388">
            <v>0</v>
          </cell>
          <cell r="EE388">
            <v>0</v>
          </cell>
          <cell r="FN388">
            <v>0</v>
          </cell>
          <cell r="FS388">
            <v>0</v>
          </cell>
        </row>
        <row r="390">
          <cell r="L390">
            <v>2</v>
          </cell>
          <cell r="R390">
            <v>1</v>
          </cell>
          <cell r="Y390">
            <v>1</v>
          </cell>
          <cell r="AF390">
            <v>1</v>
          </cell>
          <cell r="AG390">
            <v>5</v>
          </cell>
          <cell r="CL390">
            <v>216.7644257188642</v>
          </cell>
          <cell r="DF390">
            <v>28.340160639981566</v>
          </cell>
          <cell r="EE390">
            <v>195.49368723599781</v>
          </cell>
          <cell r="FN390">
            <v>195.49368723599781</v>
          </cell>
          <cell r="FS390">
            <v>636.09196083084134</v>
          </cell>
        </row>
        <row r="393">
          <cell r="L393">
            <v>12</v>
          </cell>
          <cell r="R393">
            <v>12</v>
          </cell>
          <cell r="Y393">
            <v>11</v>
          </cell>
          <cell r="AF393">
            <v>11</v>
          </cell>
          <cell r="AG393">
            <v>46</v>
          </cell>
          <cell r="CL393">
            <v>234.46275097855676</v>
          </cell>
          <cell r="DF393">
            <v>234.46275097855676</v>
          </cell>
          <cell r="EE393">
            <v>214.92418839701037</v>
          </cell>
          <cell r="FN393">
            <v>214.92418839701037</v>
          </cell>
          <cell r="FS393">
            <v>898.77387875113436</v>
          </cell>
        </row>
        <row r="395">
          <cell r="L395">
            <v>6</v>
          </cell>
          <cell r="R395">
            <v>6</v>
          </cell>
          <cell r="Y395">
            <v>6</v>
          </cell>
          <cell r="AF395">
            <v>6</v>
          </cell>
          <cell r="AG395">
            <v>24</v>
          </cell>
          <cell r="CL395">
            <v>143.60843497436599</v>
          </cell>
          <cell r="DF395">
            <v>143.60843497436599</v>
          </cell>
          <cell r="EE395">
            <v>143.60843497436599</v>
          </cell>
          <cell r="FN395">
            <v>143.60843497436599</v>
          </cell>
          <cell r="FS395">
            <v>574.43373989746397</v>
          </cell>
        </row>
        <row r="397">
          <cell r="L397">
            <v>6</v>
          </cell>
          <cell r="R397">
            <v>6</v>
          </cell>
          <cell r="Y397">
            <v>4</v>
          </cell>
          <cell r="AF397">
            <v>5</v>
          </cell>
          <cell r="AG397">
            <v>21</v>
          </cell>
          <cell r="CL397">
            <v>131.88529742543821</v>
          </cell>
          <cell r="DF397">
            <v>131.88529742543818</v>
          </cell>
          <cell r="EE397">
            <v>87.923531616958797</v>
          </cell>
          <cell r="FN397">
            <v>109.9044145211985</v>
          </cell>
          <cell r="FS397">
            <v>461.59854098903372</v>
          </cell>
        </row>
        <row r="399">
          <cell r="L399">
            <v>3</v>
          </cell>
          <cell r="R399">
            <v>3</v>
          </cell>
          <cell r="Y399">
            <v>3</v>
          </cell>
          <cell r="AF399">
            <v>3</v>
          </cell>
          <cell r="AG399">
            <v>12</v>
          </cell>
          <cell r="CL399">
            <v>106.97363013396654</v>
          </cell>
          <cell r="DF399">
            <v>106.97363013396654</v>
          </cell>
          <cell r="EE399">
            <v>106.97363013396654</v>
          </cell>
          <cell r="FN399">
            <v>106.97363013396654</v>
          </cell>
          <cell r="FS399">
            <v>427.89452053586615</v>
          </cell>
        </row>
        <row r="401">
          <cell r="L401">
            <v>13</v>
          </cell>
          <cell r="R401">
            <v>15</v>
          </cell>
          <cell r="Y401">
            <v>12</v>
          </cell>
          <cell r="AF401">
            <v>10</v>
          </cell>
          <cell r="AG401">
            <v>50</v>
          </cell>
          <cell r="CL401">
            <v>350.96143037102723</v>
          </cell>
          <cell r="DF401">
            <v>419.83486347097829</v>
          </cell>
          <cell r="EE401">
            <v>316.52471382105171</v>
          </cell>
          <cell r="FN401">
            <v>263.77059485087636</v>
          </cell>
          <cell r="FS401">
            <v>1351.0916025139334</v>
          </cell>
        </row>
        <row r="404">
          <cell r="L404">
            <v>12</v>
          </cell>
          <cell r="R404">
            <v>12</v>
          </cell>
          <cell r="Y404">
            <v>9</v>
          </cell>
          <cell r="AF404">
            <v>9</v>
          </cell>
          <cell r="AG404">
            <v>42</v>
          </cell>
          <cell r="CL404">
            <v>275.49373239980417</v>
          </cell>
          <cell r="DF404">
            <v>275.49373239980417</v>
          </cell>
          <cell r="EE404">
            <v>206.62029929985314</v>
          </cell>
          <cell r="FN404">
            <v>206.62029929985314</v>
          </cell>
          <cell r="FS404">
            <v>964.22806339931469</v>
          </cell>
        </row>
        <row r="406">
          <cell r="L406">
            <v>0</v>
          </cell>
          <cell r="R406">
            <v>0</v>
          </cell>
          <cell r="Y406">
            <v>0</v>
          </cell>
          <cell r="AF406">
            <v>0</v>
          </cell>
          <cell r="AG406">
            <v>0</v>
          </cell>
          <cell r="CL406">
            <v>0</v>
          </cell>
          <cell r="DF406">
            <v>0</v>
          </cell>
          <cell r="EE406">
            <v>0</v>
          </cell>
          <cell r="FN406">
            <v>0</v>
          </cell>
          <cell r="FS406">
            <v>0</v>
          </cell>
        </row>
        <row r="411">
          <cell r="L411">
            <v>29</v>
          </cell>
          <cell r="R411">
            <v>29</v>
          </cell>
          <cell r="Y411">
            <v>26</v>
          </cell>
          <cell r="AF411">
            <v>29</v>
          </cell>
          <cell r="AG411">
            <v>113</v>
          </cell>
          <cell r="CL411">
            <v>497.36445445815974</v>
          </cell>
          <cell r="DF411">
            <v>497.36445445815974</v>
          </cell>
          <cell r="EE411">
            <v>441.02443459066541</v>
          </cell>
          <cell r="FN411">
            <v>497.36445445815974</v>
          </cell>
          <cell r="FS411">
            <v>1933.1177979651445</v>
          </cell>
        </row>
        <row r="416">
          <cell r="L416">
            <v>4</v>
          </cell>
          <cell r="R416">
            <v>4</v>
          </cell>
          <cell r="Y416">
            <v>6</v>
          </cell>
          <cell r="AF416">
            <v>5</v>
          </cell>
          <cell r="AG416">
            <v>19</v>
          </cell>
          <cell r="CL416">
            <v>97.175615662926361</v>
          </cell>
          <cell r="DF416">
            <v>97.175615662926361</v>
          </cell>
          <cell r="EE416">
            <v>145.76342349438954</v>
          </cell>
          <cell r="FN416">
            <v>121.46951957865795</v>
          </cell>
          <cell r="FS416">
            <v>461.58417439890025</v>
          </cell>
        </row>
        <row r="418">
          <cell r="L418">
            <v>0</v>
          </cell>
          <cell r="R418">
            <v>1</v>
          </cell>
          <cell r="Y418">
            <v>1</v>
          </cell>
          <cell r="AF418">
            <v>0</v>
          </cell>
          <cell r="AG418">
            <v>2</v>
          </cell>
          <cell r="CL418">
            <v>0</v>
          </cell>
          <cell r="DF418">
            <v>24.839834340804213</v>
          </cell>
          <cell r="EE418">
            <v>24.839834340804213</v>
          </cell>
          <cell r="FN418">
            <v>0</v>
          </cell>
          <cell r="FS418">
            <v>49.679668681608426</v>
          </cell>
        </row>
        <row r="420">
          <cell r="L420">
            <v>12</v>
          </cell>
          <cell r="R420">
            <v>12</v>
          </cell>
          <cell r="Y420">
            <v>12</v>
          </cell>
          <cell r="AF420">
            <v>12</v>
          </cell>
          <cell r="AG420">
            <v>48</v>
          </cell>
          <cell r="CL420">
            <v>262.04660403485764</v>
          </cell>
          <cell r="DF420">
            <v>262.04660403485764</v>
          </cell>
          <cell r="EE420">
            <v>262.04660403485764</v>
          </cell>
          <cell r="FN420">
            <v>262.04660403485764</v>
          </cell>
          <cell r="FS420">
            <v>1048.1864161394305</v>
          </cell>
        </row>
        <row r="422">
          <cell r="L422">
            <v>2</v>
          </cell>
          <cell r="R422">
            <v>1</v>
          </cell>
          <cell r="Y422">
            <v>2</v>
          </cell>
          <cell r="AF422">
            <v>2</v>
          </cell>
          <cell r="AG422">
            <v>7</v>
          </cell>
          <cell r="CL422">
            <v>43.674434005809601</v>
          </cell>
          <cell r="DF422">
            <v>21.837217002904801</v>
          </cell>
          <cell r="EE422">
            <v>43.674434005809601</v>
          </cell>
          <cell r="FN422">
            <v>43.674434005809601</v>
          </cell>
          <cell r="FS422">
            <v>152.86051902033358</v>
          </cell>
        </row>
        <row r="424">
          <cell r="L424">
            <v>18</v>
          </cell>
          <cell r="R424">
            <v>14</v>
          </cell>
          <cell r="Y424">
            <v>12</v>
          </cell>
          <cell r="AF424">
            <v>15</v>
          </cell>
          <cell r="AG424">
            <v>59</v>
          </cell>
          <cell r="CL424">
            <v>442.20364430882222</v>
          </cell>
          <cell r="DF424">
            <v>343.93616779575063</v>
          </cell>
          <cell r="EE424">
            <v>294.80242953921481</v>
          </cell>
          <cell r="FN424">
            <v>368.50303692401855</v>
          </cell>
          <cell r="FS424">
            <v>1449.4452785678063</v>
          </cell>
        </row>
        <row r="426">
          <cell r="L426">
            <v>5</v>
          </cell>
          <cell r="R426">
            <v>4</v>
          </cell>
          <cell r="Y426">
            <v>4</v>
          </cell>
          <cell r="AF426">
            <v>5</v>
          </cell>
          <cell r="AG426">
            <v>18</v>
          </cell>
          <cell r="CL426">
            <v>147.40121476960741</v>
          </cell>
          <cell r="DF426">
            <v>117.92097181568593</v>
          </cell>
          <cell r="EE426">
            <v>117.92097181568593</v>
          </cell>
          <cell r="FN426">
            <v>147.40121476960741</v>
          </cell>
          <cell r="FS426">
            <v>530.64437317058673</v>
          </cell>
        </row>
        <row r="429">
          <cell r="L429">
            <v>12</v>
          </cell>
          <cell r="R429">
            <v>12</v>
          </cell>
          <cell r="Y429">
            <v>12</v>
          </cell>
          <cell r="AF429">
            <v>12</v>
          </cell>
          <cell r="AG429">
            <v>48</v>
          </cell>
          <cell r="CL429">
            <v>321.00708994270053</v>
          </cell>
          <cell r="DF429">
            <v>321.00708994270053</v>
          </cell>
          <cell r="EE429">
            <v>321.00708994270053</v>
          </cell>
          <cell r="FN429">
            <v>321.00708994270053</v>
          </cell>
          <cell r="FS429">
            <v>1284.0283597708021</v>
          </cell>
        </row>
        <row r="433">
          <cell r="L433">
            <v>3</v>
          </cell>
          <cell r="R433">
            <v>3</v>
          </cell>
          <cell r="Y433">
            <v>3</v>
          </cell>
          <cell r="AF433">
            <v>3</v>
          </cell>
          <cell r="AG433">
            <v>12</v>
          </cell>
          <cell r="CL433">
            <v>65.511651008714409</v>
          </cell>
          <cell r="DF433">
            <v>65.511651008714409</v>
          </cell>
          <cell r="EE433">
            <v>65.511651008714409</v>
          </cell>
          <cell r="FN433">
            <v>65.511651008714409</v>
          </cell>
          <cell r="FS433">
            <v>262.04660403485764</v>
          </cell>
        </row>
        <row r="435">
          <cell r="L435">
            <v>1</v>
          </cell>
          <cell r="R435">
            <v>0</v>
          </cell>
          <cell r="Y435">
            <v>1</v>
          </cell>
          <cell r="AF435">
            <v>0</v>
          </cell>
          <cell r="AG435">
            <v>2</v>
          </cell>
          <cell r="CL435">
            <v>22.929077853050039</v>
          </cell>
          <cell r="DF435">
            <v>0</v>
          </cell>
          <cell r="EE435">
            <v>22.929077853050039</v>
          </cell>
          <cell r="FN435">
            <v>0</v>
          </cell>
          <cell r="FS435">
            <v>45.858155706100078</v>
          </cell>
        </row>
        <row r="437">
          <cell r="L437">
            <v>6</v>
          </cell>
          <cell r="R437">
            <v>6</v>
          </cell>
          <cell r="Y437">
            <v>6</v>
          </cell>
          <cell r="AF437">
            <v>7</v>
          </cell>
          <cell r="AG437">
            <v>25</v>
          </cell>
          <cell r="CL437">
            <v>110.55091107720557</v>
          </cell>
          <cell r="DF437">
            <v>110.55091107720557</v>
          </cell>
          <cell r="EE437">
            <v>110.55091107720557</v>
          </cell>
          <cell r="FN437">
            <v>128.97606292340649</v>
          </cell>
          <cell r="FS437">
            <v>460.62879615502317</v>
          </cell>
        </row>
        <row r="439">
          <cell r="L439">
            <v>0</v>
          </cell>
          <cell r="R439">
            <v>0</v>
          </cell>
          <cell r="Y439">
            <v>0</v>
          </cell>
          <cell r="AF439">
            <v>0</v>
          </cell>
          <cell r="AG439">
            <v>0</v>
          </cell>
          <cell r="CL439">
            <v>0</v>
          </cell>
          <cell r="DF439">
            <v>0</v>
          </cell>
          <cell r="EE439">
            <v>0</v>
          </cell>
          <cell r="FN439">
            <v>0</v>
          </cell>
          <cell r="FS439">
            <v>0</v>
          </cell>
        </row>
        <row r="442">
          <cell r="L442">
            <v>8</v>
          </cell>
          <cell r="R442">
            <v>12</v>
          </cell>
          <cell r="Y442">
            <v>11</v>
          </cell>
          <cell r="AF442">
            <v>13</v>
          </cell>
          <cell r="AG442">
            <v>44</v>
          </cell>
          <cell r="CL442">
            <v>225.08711425744119</v>
          </cell>
          <cell r="DF442">
            <v>338.96820092758969</v>
          </cell>
          <cell r="EE442">
            <v>309.16039971862466</v>
          </cell>
          <cell r="FN442">
            <v>366.10094305369887</v>
          </cell>
          <cell r="FS442">
            <v>1239.3166579573544</v>
          </cell>
        </row>
        <row r="450">
          <cell r="L450">
            <v>25</v>
          </cell>
          <cell r="R450">
            <v>16</v>
          </cell>
          <cell r="Y450">
            <v>28</v>
          </cell>
          <cell r="AF450">
            <v>30</v>
          </cell>
          <cell r="AG450">
            <v>99</v>
          </cell>
          <cell r="CL450">
            <v>633.56668824357143</v>
          </cell>
          <cell r="DF450">
            <v>405.48268047588579</v>
          </cell>
          <cell r="EE450">
            <v>709.5946908328001</v>
          </cell>
          <cell r="FN450">
            <v>760.28002589228572</v>
          </cell>
          <cell r="FS450">
            <v>2508.9240854445429</v>
          </cell>
        </row>
        <row r="453">
          <cell r="L453">
            <v>6</v>
          </cell>
          <cell r="R453">
            <v>6</v>
          </cell>
          <cell r="Y453">
            <v>7</v>
          </cell>
          <cell r="AF453">
            <v>4</v>
          </cell>
          <cell r="AG453">
            <v>23</v>
          </cell>
          <cell r="CL453">
            <v>138.09167817227234</v>
          </cell>
          <cell r="DF453">
            <v>138.09167817227234</v>
          </cell>
          <cell r="EE453">
            <v>161.10695786765106</v>
          </cell>
          <cell r="FN453">
            <v>92.061118781514892</v>
          </cell>
          <cell r="FS453">
            <v>529.35143299371066</v>
          </cell>
        </row>
        <row r="455">
          <cell r="L455">
            <v>9</v>
          </cell>
          <cell r="R455">
            <v>9</v>
          </cell>
          <cell r="Y455">
            <v>9</v>
          </cell>
          <cell r="AF455">
            <v>11</v>
          </cell>
          <cell r="AG455">
            <v>38</v>
          </cell>
          <cell r="CL455">
            <v>186.1910267491312</v>
          </cell>
          <cell r="DF455">
            <v>186.1910267491312</v>
          </cell>
          <cell r="EE455">
            <v>186.1910267491312</v>
          </cell>
          <cell r="FN455">
            <v>227.56681047116035</v>
          </cell>
          <cell r="FS455">
            <v>786.13989071855406</v>
          </cell>
        </row>
        <row r="457">
          <cell r="L457">
            <v>5</v>
          </cell>
          <cell r="R457">
            <v>9</v>
          </cell>
          <cell r="Y457">
            <v>9</v>
          </cell>
          <cell r="AF457">
            <v>9</v>
          </cell>
          <cell r="AG457">
            <v>32</v>
          </cell>
          <cell r="CL457">
            <v>103.4394593050729</v>
          </cell>
          <cell r="DF457">
            <v>186.1910267491312</v>
          </cell>
          <cell r="EE457">
            <v>186.1910267491312</v>
          </cell>
          <cell r="FN457">
            <v>186.1910267491312</v>
          </cell>
          <cell r="FS457">
            <v>662.01253955246648</v>
          </cell>
        </row>
        <row r="459">
          <cell r="L459">
            <v>6</v>
          </cell>
          <cell r="R459">
            <v>2</v>
          </cell>
          <cell r="Y459">
            <v>2</v>
          </cell>
          <cell r="AF459">
            <v>1</v>
          </cell>
          <cell r="AG459">
            <v>11</v>
          </cell>
          <cell r="CL459">
            <v>139.6432700618484</v>
          </cell>
          <cell r="DF459">
            <v>46.547756687282799</v>
          </cell>
          <cell r="EE459">
            <v>46.547756687282799</v>
          </cell>
          <cell r="FN459">
            <v>23.2738783436414</v>
          </cell>
          <cell r="FS459">
            <v>256.0126617800554</v>
          </cell>
        </row>
        <row r="462">
          <cell r="L462">
            <v>0</v>
          </cell>
          <cell r="R462">
            <v>0</v>
          </cell>
          <cell r="Y462">
            <v>0</v>
          </cell>
          <cell r="AF462">
            <v>0</v>
          </cell>
          <cell r="AG462">
            <v>0</v>
          </cell>
          <cell r="CL462">
            <v>0</v>
          </cell>
          <cell r="DF462">
            <v>0</v>
          </cell>
          <cell r="EE462">
            <v>0</v>
          </cell>
          <cell r="FN462">
            <v>0</v>
          </cell>
          <cell r="FS462">
            <v>0</v>
          </cell>
        </row>
        <row r="464">
          <cell r="L464">
            <v>0</v>
          </cell>
          <cell r="R464">
            <v>0</v>
          </cell>
          <cell r="Y464">
            <v>0</v>
          </cell>
          <cell r="AF464">
            <v>0</v>
          </cell>
          <cell r="AG464">
            <v>0</v>
          </cell>
          <cell r="CL464">
            <v>0</v>
          </cell>
          <cell r="DF464">
            <v>0</v>
          </cell>
          <cell r="EE464">
            <v>0</v>
          </cell>
          <cell r="FN464">
            <v>0</v>
          </cell>
          <cell r="FS464">
            <v>0</v>
          </cell>
        </row>
        <row r="466">
          <cell r="L466">
            <v>0</v>
          </cell>
          <cell r="R466">
            <v>0</v>
          </cell>
          <cell r="Y466">
            <v>0</v>
          </cell>
          <cell r="AF466">
            <v>0</v>
          </cell>
          <cell r="AG466">
            <v>0</v>
          </cell>
          <cell r="CL466">
            <v>0</v>
          </cell>
          <cell r="DF466">
            <v>0</v>
          </cell>
          <cell r="EE466">
            <v>0</v>
          </cell>
          <cell r="FN466">
            <v>0</v>
          </cell>
          <cell r="FS466">
            <v>0</v>
          </cell>
        </row>
        <row r="468">
          <cell r="L468">
            <v>0</v>
          </cell>
          <cell r="R468">
            <v>0</v>
          </cell>
          <cell r="Y468">
            <v>0</v>
          </cell>
          <cell r="AF468">
            <v>0</v>
          </cell>
          <cell r="AG468">
            <v>0</v>
          </cell>
          <cell r="CL468">
            <v>0</v>
          </cell>
          <cell r="DF468">
            <v>0</v>
          </cell>
          <cell r="EE468">
            <v>0</v>
          </cell>
          <cell r="FN468">
            <v>0</v>
          </cell>
          <cell r="FS468">
            <v>0</v>
          </cell>
        </row>
        <row r="473">
          <cell r="L473">
            <v>16</v>
          </cell>
          <cell r="R473">
            <v>10</v>
          </cell>
          <cell r="Y473">
            <v>9</v>
          </cell>
          <cell r="AF473">
            <v>7</v>
          </cell>
          <cell r="AG473">
            <v>42</v>
          </cell>
          <cell r="CL473">
            <v>229.38732201619746</v>
          </cell>
          <cell r="DF473">
            <v>155.65568279670543</v>
          </cell>
          <cell r="EE473">
            <v>139.27087408126272</v>
          </cell>
          <cell r="FN473">
            <v>106.5012566503774</v>
          </cell>
          <cell r="FS473">
            <v>630.81513554454295</v>
          </cell>
        </row>
        <row r="478">
          <cell r="L478">
            <v>3</v>
          </cell>
          <cell r="R478">
            <v>2</v>
          </cell>
          <cell r="Y478">
            <v>0</v>
          </cell>
          <cell r="AF478">
            <v>1</v>
          </cell>
          <cell r="AG478">
            <v>6</v>
          </cell>
          <cell r="CL478">
            <v>69.045832181552953</v>
          </cell>
          <cell r="DF478">
            <v>46.030554787701966</v>
          </cell>
          <cell r="EE478">
            <v>0</v>
          </cell>
          <cell r="FN478">
            <v>23.015277393850983</v>
          </cell>
          <cell r="FS478">
            <v>138.09166436310591</v>
          </cell>
        </row>
        <row r="480">
          <cell r="L480">
            <v>1</v>
          </cell>
          <cell r="R480">
            <v>1</v>
          </cell>
          <cell r="Y480">
            <v>1</v>
          </cell>
          <cell r="AF480">
            <v>1</v>
          </cell>
          <cell r="AG480">
            <v>4</v>
          </cell>
          <cell r="CL480">
            <v>23.532474638656623</v>
          </cell>
          <cell r="DF480">
            <v>23.532474638656623</v>
          </cell>
          <cell r="EE480">
            <v>23.532474638656623</v>
          </cell>
          <cell r="FN480">
            <v>23.532474638656623</v>
          </cell>
          <cell r="FS480">
            <v>94.129898554626493</v>
          </cell>
        </row>
        <row r="482">
          <cell r="L482">
            <v>0</v>
          </cell>
          <cell r="R482">
            <v>0</v>
          </cell>
          <cell r="Y482">
            <v>0</v>
          </cell>
          <cell r="AF482">
            <v>0</v>
          </cell>
          <cell r="AG482">
            <v>0</v>
          </cell>
          <cell r="CL482">
            <v>0</v>
          </cell>
          <cell r="DF482">
            <v>0</v>
          </cell>
          <cell r="EE482">
            <v>0</v>
          </cell>
          <cell r="FN482">
            <v>0</v>
          </cell>
          <cell r="FS482">
            <v>0</v>
          </cell>
        </row>
        <row r="484">
          <cell r="L484">
            <v>1</v>
          </cell>
          <cell r="R484">
            <v>1</v>
          </cell>
          <cell r="Y484">
            <v>1</v>
          </cell>
          <cell r="AF484">
            <v>1</v>
          </cell>
          <cell r="AG484">
            <v>4</v>
          </cell>
          <cell r="CL484">
            <v>18.825979710925296</v>
          </cell>
          <cell r="DF484">
            <v>18.825979710925296</v>
          </cell>
          <cell r="EE484">
            <v>18.825979710925296</v>
          </cell>
          <cell r="FN484">
            <v>18.825979710925296</v>
          </cell>
          <cell r="FS484">
            <v>75.303918843701183</v>
          </cell>
        </row>
        <row r="486">
          <cell r="L486">
            <v>10</v>
          </cell>
          <cell r="R486">
            <v>10</v>
          </cell>
          <cell r="Y486">
            <v>6</v>
          </cell>
          <cell r="AF486">
            <v>7</v>
          </cell>
          <cell r="AG486">
            <v>33</v>
          </cell>
          <cell r="CL486">
            <v>206.87889792225599</v>
          </cell>
          <cell r="DF486">
            <v>206.87889792225599</v>
          </cell>
          <cell r="EE486">
            <v>124.1273387533536</v>
          </cell>
          <cell r="FN486">
            <v>144.8152285455792</v>
          </cell>
          <cell r="FS486">
            <v>682.70036314344486</v>
          </cell>
        </row>
        <row r="488">
          <cell r="L488">
            <v>2</v>
          </cell>
          <cell r="R488">
            <v>2</v>
          </cell>
          <cell r="Y488">
            <v>1</v>
          </cell>
          <cell r="AF488">
            <v>2</v>
          </cell>
          <cell r="AG488">
            <v>7</v>
          </cell>
          <cell r="CL488">
            <v>41.375779584451202</v>
          </cell>
          <cell r="DF488">
            <v>41.375779584451202</v>
          </cell>
          <cell r="EE488">
            <v>20.687889792225601</v>
          </cell>
          <cell r="FN488">
            <v>41.375779584451202</v>
          </cell>
          <cell r="FS488">
            <v>144.8152285455792</v>
          </cell>
        </row>
        <row r="490">
          <cell r="L490">
            <v>6</v>
          </cell>
          <cell r="R490">
            <v>4</v>
          </cell>
          <cell r="Y490">
            <v>4</v>
          </cell>
          <cell r="AF490">
            <v>5</v>
          </cell>
          <cell r="AG490">
            <v>19</v>
          </cell>
          <cell r="CL490">
            <v>139.64325609752279</v>
          </cell>
          <cell r="DF490">
            <v>93.095504065015206</v>
          </cell>
          <cell r="EE490">
            <v>93.095504065015206</v>
          </cell>
          <cell r="FN490">
            <v>116.369380081269</v>
          </cell>
          <cell r="FS490">
            <v>442.20364430882216</v>
          </cell>
        </row>
        <row r="492">
          <cell r="L492">
            <v>0</v>
          </cell>
          <cell r="R492">
            <v>0</v>
          </cell>
          <cell r="Y492">
            <v>0</v>
          </cell>
          <cell r="AF492">
            <v>0</v>
          </cell>
          <cell r="AG492">
            <v>0</v>
          </cell>
          <cell r="CL492">
            <v>0</v>
          </cell>
          <cell r="DF492">
            <v>0</v>
          </cell>
          <cell r="EE492">
            <v>0</v>
          </cell>
          <cell r="FN492">
            <v>0</v>
          </cell>
          <cell r="FS492">
            <v>0</v>
          </cell>
        </row>
        <row r="495">
          <cell r="L495">
            <v>4</v>
          </cell>
          <cell r="R495">
            <v>3</v>
          </cell>
          <cell r="Y495">
            <v>2</v>
          </cell>
          <cell r="AF495">
            <v>2</v>
          </cell>
          <cell r="AG495">
            <v>11</v>
          </cell>
          <cell r="CL495">
            <v>94.12989855462645</v>
          </cell>
          <cell r="DF495">
            <v>70.597423915969841</v>
          </cell>
          <cell r="EE495">
            <v>47.064949277313225</v>
          </cell>
          <cell r="FN495">
            <v>47.064949277313225</v>
          </cell>
          <cell r="FS495">
            <v>258.85722102522271</v>
          </cell>
        </row>
        <row r="497">
          <cell r="L497">
            <v>1</v>
          </cell>
          <cell r="R497">
            <v>1</v>
          </cell>
          <cell r="Y497">
            <v>0</v>
          </cell>
          <cell r="AF497">
            <v>2</v>
          </cell>
          <cell r="AG497">
            <v>4</v>
          </cell>
          <cell r="CL497">
            <v>25.342664995476362</v>
          </cell>
          <cell r="DF497">
            <v>25.342664995476362</v>
          </cell>
          <cell r="EE497">
            <v>0</v>
          </cell>
          <cell r="FN497">
            <v>50.685329990952724</v>
          </cell>
          <cell r="FS497">
            <v>101.37065998190545</v>
          </cell>
        </row>
        <row r="499">
          <cell r="L499">
            <v>0</v>
          </cell>
          <cell r="R499">
            <v>2</v>
          </cell>
          <cell r="Y499">
            <v>1</v>
          </cell>
          <cell r="AF499">
            <v>0</v>
          </cell>
          <cell r="AG499">
            <v>3</v>
          </cell>
          <cell r="CL499">
            <v>0</v>
          </cell>
          <cell r="DF499">
            <v>41.375779584451202</v>
          </cell>
          <cell r="EE499">
            <v>20.687889792225601</v>
          </cell>
          <cell r="FN499">
            <v>0</v>
          </cell>
          <cell r="FS499">
            <v>62.063669376676799</v>
          </cell>
        </row>
        <row r="501">
          <cell r="L501">
            <v>0</v>
          </cell>
          <cell r="R501">
            <v>1</v>
          </cell>
          <cell r="Y501">
            <v>1</v>
          </cell>
          <cell r="AF501">
            <v>0</v>
          </cell>
          <cell r="AG501">
            <v>2</v>
          </cell>
          <cell r="CL501">
            <v>0</v>
          </cell>
          <cell r="DF501">
            <v>15.309038446246944</v>
          </cell>
          <cell r="EE501">
            <v>15.309038446246944</v>
          </cell>
          <cell r="FN501">
            <v>0</v>
          </cell>
          <cell r="FS501">
            <v>30.618076892493889</v>
          </cell>
        </row>
        <row r="503">
          <cell r="L503">
            <v>1</v>
          </cell>
          <cell r="R503">
            <v>0</v>
          </cell>
          <cell r="Y503">
            <v>1</v>
          </cell>
          <cell r="AF503">
            <v>2</v>
          </cell>
          <cell r="AG503">
            <v>4</v>
          </cell>
          <cell r="CL503">
            <v>23.015277393850983</v>
          </cell>
          <cell r="DF503">
            <v>0</v>
          </cell>
          <cell r="EE503">
            <v>23.015277393850983</v>
          </cell>
          <cell r="FN503">
            <v>46.030554787701966</v>
          </cell>
          <cell r="FS503">
            <v>92.061109575403933</v>
          </cell>
        </row>
        <row r="505">
          <cell r="L505">
            <v>3</v>
          </cell>
          <cell r="R505">
            <v>2</v>
          </cell>
          <cell r="Y505">
            <v>2</v>
          </cell>
          <cell r="AF505">
            <v>2</v>
          </cell>
          <cell r="AG505">
            <v>9</v>
          </cell>
          <cell r="CL505">
            <v>69.821628048761397</v>
          </cell>
          <cell r="DF505">
            <v>46.547752032507603</v>
          </cell>
          <cell r="EE505">
            <v>46.547752032507603</v>
          </cell>
          <cell r="FN505">
            <v>46.547752032507603</v>
          </cell>
          <cell r="FS505">
            <v>209.46488414628419</v>
          </cell>
        </row>
        <row r="509">
          <cell r="L509">
            <v>21</v>
          </cell>
          <cell r="R509">
            <v>27</v>
          </cell>
          <cell r="Y509">
            <v>28</v>
          </cell>
          <cell r="AF509">
            <v>28</v>
          </cell>
          <cell r="AG509">
            <v>104</v>
          </cell>
          <cell r="CL509">
            <v>319.5037699511322</v>
          </cell>
          <cell r="DF509">
            <v>417.81262224378821</v>
          </cell>
          <cell r="EE509">
            <v>450.58223967467359</v>
          </cell>
          <cell r="FN509">
            <v>442.38983531695226</v>
          </cell>
          <cell r="FS509">
            <v>1630.2884671865463</v>
          </cell>
        </row>
        <row r="514">
          <cell r="L514">
            <v>3</v>
          </cell>
          <cell r="R514">
            <v>11</v>
          </cell>
          <cell r="Y514">
            <v>9</v>
          </cell>
          <cell r="AF514">
            <v>7</v>
          </cell>
          <cell r="AG514">
            <v>30</v>
          </cell>
          <cell r="CL514">
            <v>69.045832181552953</v>
          </cell>
          <cell r="DF514">
            <v>253.16805133236082</v>
          </cell>
          <cell r="EE514">
            <v>207.1374965446588</v>
          </cell>
          <cell r="FN514">
            <v>161.10694175695687</v>
          </cell>
          <cell r="FS514">
            <v>690.45832181552942</v>
          </cell>
        </row>
        <row r="516">
          <cell r="L516">
            <v>1</v>
          </cell>
          <cell r="R516">
            <v>5</v>
          </cell>
          <cell r="Y516">
            <v>3</v>
          </cell>
          <cell r="AF516">
            <v>3</v>
          </cell>
          <cell r="AG516">
            <v>12</v>
          </cell>
          <cell r="CL516">
            <v>23.532474638656623</v>
          </cell>
          <cell r="DF516">
            <v>117.66237319328312</v>
          </cell>
          <cell r="EE516">
            <v>70.59742391596987</v>
          </cell>
          <cell r="FN516">
            <v>70.59742391596987</v>
          </cell>
          <cell r="FS516">
            <v>282.38969566387948</v>
          </cell>
        </row>
        <row r="518">
          <cell r="L518">
            <v>0</v>
          </cell>
          <cell r="R518">
            <v>0</v>
          </cell>
          <cell r="Y518">
            <v>0</v>
          </cell>
          <cell r="AF518">
            <v>0</v>
          </cell>
          <cell r="AG518">
            <v>0</v>
          </cell>
          <cell r="CL518">
            <v>0</v>
          </cell>
          <cell r="DF518">
            <v>0</v>
          </cell>
          <cell r="EE518">
            <v>0</v>
          </cell>
          <cell r="FN518">
            <v>0</v>
          </cell>
          <cell r="FS518">
            <v>0</v>
          </cell>
        </row>
        <row r="520">
          <cell r="L520">
            <v>3</v>
          </cell>
          <cell r="R520">
            <v>9</v>
          </cell>
          <cell r="Y520">
            <v>5</v>
          </cell>
          <cell r="AF520">
            <v>6</v>
          </cell>
          <cell r="AG520">
            <v>23</v>
          </cell>
          <cell r="CL520">
            <v>56.477939132775887</v>
          </cell>
          <cell r="DF520">
            <v>169.43381739832765</v>
          </cell>
          <cell r="EE520">
            <v>94.129898554626493</v>
          </cell>
          <cell r="FN520">
            <v>112.95587826555177</v>
          </cell>
          <cell r="FS520">
            <v>432.99753335128185</v>
          </cell>
        </row>
        <row r="522">
          <cell r="L522">
            <v>24</v>
          </cell>
          <cell r="R522">
            <v>24</v>
          </cell>
          <cell r="Y522">
            <v>24</v>
          </cell>
          <cell r="AF522">
            <v>24</v>
          </cell>
          <cell r="AG522">
            <v>96</v>
          </cell>
          <cell r="CL522">
            <v>496.50935501341439</v>
          </cell>
          <cell r="DF522">
            <v>496.50935501341439</v>
          </cell>
          <cell r="EE522">
            <v>496.50935501341439</v>
          </cell>
          <cell r="FN522">
            <v>496.50935501341439</v>
          </cell>
          <cell r="FS522">
            <v>1986.0374200536576</v>
          </cell>
        </row>
        <row r="524">
          <cell r="L524">
            <v>1</v>
          </cell>
          <cell r="R524">
            <v>6</v>
          </cell>
          <cell r="Y524">
            <v>4</v>
          </cell>
          <cell r="AF524">
            <v>4</v>
          </cell>
          <cell r="AG524">
            <v>15</v>
          </cell>
          <cell r="CL524">
            <v>20.687889792225601</v>
          </cell>
          <cell r="DF524">
            <v>124.1273387533536</v>
          </cell>
          <cell r="EE524">
            <v>82.751559168902403</v>
          </cell>
          <cell r="FN524">
            <v>82.751559168902403</v>
          </cell>
          <cell r="FS524">
            <v>310.31834688338404</v>
          </cell>
        </row>
        <row r="526">
          <cell r="L526">
            <v>8</v>
          </cell>
          <cell r="R526">
            <v>16</v>
          </cell>
          <cell r="Y526">
            <v>18</v>
          </cell>
          <cell r="AF526">
            <v>18</v>
          </cell>
          <cell r="AG526">
            <v>60</v>
          </cell>
          <cell r="CL526">
            <v>186.19100813003041</v>
          </cell>
          <cell r="DF526">
            <v>372.38201626006082</v>
          </cell>
          <cell r="EE526">
            <v>418.92976829256838</v>
          </cell>
          <cell r="FN526">
            <v>418.92976829256838</v>
          </cell>
          <cell r="FS526">
            <v>1396.4325609752279</v>
          </cell>
        </row>
        <row r="528">
          <cell r="L528">
            <v>0</v>
          </cell>
          <cell r="R528">
            <v>0</v>
          </cell>
          <cell r="Y528">
            <v>0</v>
          </cell>
          <cell r="AF528">
            <v>0</v>
          </cell>
          <cell r="AG528">
            <v>0</v>
          </cell>
          <cell r="CL528">
            <v>0</v>
          </cell>
          <cell r="DF528">
            <v>0</v>
          </cell>
          <cell r="EE528">
            <v>0</v>
          </cell>
          <cell r="FN528">
            <v>0</v>
          </cell>
          <cell r="FS528">
            <v>0</v>
          </cell>
        </row>
        <row r="531">
          <cell r="L531">
            <v>0</v>
          </cell>
          <cell r="R531">
            <v>1</v>
          </cell>
          <cell r="Y531">
            <v>1</v>
          </cell>
          <cell r="AF531">
            <v>0</v>
          </cell>
          <cell r="AG531">
            <v>2</v>
          </cell>
          <cell r="CL531">
            <v>0</v>
          </cell>
          <cell r="DF531">
            <v>23.532474638656623</v>
          </cell>
          <cell r="EE531">
            <v>23.532474638656623</v>
          </cell>
          <cell r="FN531">
            <v>0</v>
          </cell>
          <cell r="FS531">
            <v>47.064949277313247</v>
          </cell>
        </row>
        <row r="533">
          <cell r="L533">
            <v>1</v>
          </cell>
          <cell r="R533">
            <v>0</v>
          </cell>
          <cell r="Y533">
            <v>1</v>
          </cell>
          <cell r="AF533">
            <v>1</v>
          </cell>
          <cell r="AG533">
            <v>3</v>
          </cell>
          <cell r="CL533">
            <v>29.849065728923257</v>
          </cell>
          <cell r="DF533">
            <v>0</v>
          </cell>
          <cell r="EE533">
            <v>29.860629774786268</v>
          </cell>
          <cell r="FN533">
            <v>29.860629774786268</v>
          </cell>
          <cell r="FS533">
            <v>89.570325278495801</v>
          </cell>
        </row>
        <row r="535">
          <cell r="L535">
            <v>0</v>
          </cell>
          <cell r="R535">
            <v>1</v>
          </cell>
          <cell r="Y535">
            <v>0</v>
          </cell>
          <cell r="AF535">
            <v>0</v>
          </cell>
          <cell r="AG535">
            <v>1</v>
          </cell>
          <cell r="CL535">
            <v>0</v>
          </cell>
          <cell r="DF535">
            <v>25.342664995476362</v>
          </cell>
          <cell r="EE535">
            <v>0</v>
          </cell>
          <cell r="FN535">
            <v>0</v>
          </cell>
          <cell r="FS535">
            <v>25.342664995476362</v>
          </cell>
        </row>
        <row r="537">
          <cell r="L537">
            <v>21</v>
          </cell>
          <cell r="R537">
            <v>18</v>
          </cell>
          <cell r="Y537">
            <v>18</v>
          </cell>
          <cell r="AF537">
            <v>18</v>
          </cell>
          <cell r="AG537">
            <v>75</v>
          </cell>
          <cell r="CL537">
            <v>494.18196741178883</v>
          </cell>
          <cell r="DF537">
            <v>423.58454349581905</v>
          </cell>
          <cell r="EE537">
            <v>423.58454349581905</v>
          </cell>
          <cell r="FN537">
            <v>423.58454349581905</v>
          </cell>
          <cell r="FS537">
            <v>1764.9355978992457</v>
          </cell>
        </row>
        <row r="539">
          <cell r="L539">
            <v>2</v>
          </cell>
          <cell r="R539">
            <v>4</v>
          </cell>
          <cell r="Y539">
            <v>2</v>
          </cell>
          <cell r="AF539">
            <v>1</v>
          </cell>
          <cell r="AG539">
            <v>9</v>
          </cell>
          <cell r="CL539">
            <v>50.685329990952724</v>
          </cell>
          <cell r="DF539">
            <v>101.37065998190545</v>
          </cell>
          <cell r="EE539">
            <v>50.685329990952724</v>
          </cell>
          <cell r="FN539">
            <v>25.342664995476362</v>
          </cell>
          <cell r="FS539">
            <v>228.08398495928725</v>
          </cell>
        </row>
        <row r="541">
          <cell r="L541">
            <v>3</v>
          </cell>
          <cell r="R541">
            <v>3</v>
          </cell>
          <cell r="Y541">
            <v>3</v>
          </cell>
          <cell r="AF541">
            <v>3</v>
          </cell>
          <cell r="AG541">
            <v>12</v>
          </cell>
          <cell r="CL541">
            <v>62.063669376676799</v>
          </cell>
          <cell r="DF541">
            <v>62.063669376676799</v>
          </cell>
          <cell r="EE541">
            <v>62.063669376676799</v>
          </cell>
          <cell r="FN541">
            <v>62.063669376676799</v>
          </cell>
          <cell r="FS541">
            <v>248.2546775067072</v>
          </cell>
        </row>
        <row r="543">
          <cell r="L543">
            <v>2</v>
          </cell>
          <cell r="R543">
            <v>3</v>
          </cell>
          <cell r="Y543">
            <v>3</v>
          </cell>
          <cell r="AF543">
            <v>3</v>
          </cell>
          <cell r="AG543">
            <v>11</v>
          </cell>
          <cell r="CL543">
            <v>30.618076892493889</v>
          </cell>
          <cell r="DF543">
            <v>45.927115338740833</v>
          </cell>
          <cell r="EE543">
            <v>45.927115338740833</v>
          </cell>
          <cell r="FN543">
            <v>45.927115338740833</v>
          </cell>
          <cell r="FS543">
            <v>168.39942290871636</v>
          </cell>
        </row>
        <row r="545">
          <cell r="L545">
            <v>1</v>
          </cell>
          <cell r="R545">
            <v>3</v>
          </cell>
          <cell r="Y545">
            <v>3</v>
          </cell>
          <cell r="AF545">
            <v>2</v>
          </cell>
          <cell r="AG545">
            <v>9</v>
          </cell>
          <cell r="CL545">
            <v>8.0682770189679829</v>
          </cell>
          <cell r="DF545">
            <v>24.204831056903949</v>
          </cell>
          <cell r="EE545">
            <v>24.204831056903949</v>
          </cell>
          <cell r="FN545">
            <v>16.136554037935966</v>
          </cell>
          <cell r="FS545">
            <v>72.614493170711853</v>
          </cell>
        </row>
        <row r="547">
          <cell r="L547">
            <v>2</v>
          </cell>
          <cell r="R547">
            <v>4</v>
          </cell>
          <cell r="Y547">
            <v>4</v>
          </cell>
          <cell r="AF547">
            <v>2</v>
          </cell>
          <cell r="AG547">
            <v>12</v>
          </cell>
          <cell r="CL547">
            <v>46.030554787701966</v>
          </cell>
          <cell r="DF547">
            <v>92.061109575403933</v>
          </cell>
          <cell r="EE547">
            <v>92.061109575403933</v>
          </cell>
          <cell r="FN547">
            <v>46.030554787701966</v>
          </cell>
          <cell r="FS547">
            <v>276.18332872621181</v>
          </cell>
        </row>
        <row r="549">
          <cell r="L549">
            <v>17</v>
          </cell>
          <cell r="R549">
            <v>15</v>
          </cell>
          <cell r="Y549">
            <v>15</v>
          </cell>
          <cell r="AF549">
            <v>15</v>
          </cell>
          <cell r="AG549">
            <v>62</v>
          </cell>
          <cell r="CL549">
            <v>395.6558922763146</v>
          </cell>
          <cell r="DF549">
            <v>349.10814024380699</v>
          </cell>
          <cell r="EE549">
            <v>349.10814024380699</v>
          </cell>
          <cell r="FN549">
            <v>349.10814024380699</v>
          </cell>
          <cell r="FS549">
            <v>1442.9803130077355</v>
          </cell>
        </row>
        <row r="552">
          <cell r="L552">
            <v>5</v>
          </cell>
          <cell r="R552">
            <v>12</v>
          </cell>
          <cell r="Y552">
            <v>10</v>
          </cell>
          <cell r="AF552">
            <v>9</v>
          </cell>
          <cell r="AG552">
            <v>36</v>
          </cell>
          <cell r="CL552">
            <v>103.43944896112799</v>
          </cell>
          <cell r="DF552">
            <v>248.2546775067072</v>
          </cell>
          <cell r="EE552">
            <v>206.87889792225599</v>
          </cell>
          <cell r="FN552">
            <v>186.19100813003041</v>
          </cell>
          <cell r="FS552">
            <v>744.76403252012165</v>
          </cell>
        </row>
        <row r="554">
          <cell r="L554">
            <v>1</v>
          </cell>
          <cell r="R554">
            <v>9</v>
          </cell>
          <cell r="Y554">
            <v>7</v>
          </cell>
          <cell r="AF554">
            <v>5</v>
          </cell>
          <cell r="AG554">
            <v>22</v>
          </cell>
          <cell r="CL554">
            <v>25.342664995476362</v>
          </cell>
          <cell r="DF554">
            <v>228.08398495928719</v>
          </cell>
          <cell r="EE554">
            <v>177.39865496833448</v>
          </cell>
          <cell r="FN554">
            <v>126.7133249773818</v>
          </cell>
          <cell r="FS554">
            <v>557.53862990047992</v>
          </cell>
        </row>
        <row r="556">
          <cell r="L556">
            <v>16</v>
          </cell>
          <cell r="R556">
            <v>15</v>
          </cell>
          <cell r="Y556">
            <v>15</v>
          </cell>
          <cell r="AF556">
            <v>16</v>
          </cell>
          <cell r="AG556">
            <v>62</v>
          </cell>
          <cell r="CL556">
            <v>388.93232809384119</v>
          </cell>
          <cell r="DF556">
            <v>364.62405758797615</v>
          </cell>
          <cell r="EE556">
            <v>364.62405758797615</v>
          </cell>
          <cell r="FN556">
            <v>388.93232809384125</v>
          </cell>
          <cell r="FS556">
            <v>1507.1127713636347</v>
          </cell>
        </row>
        <row r="561">
          <cell r="L561">
            <v>6</v>
          </cell>
          <cell r="R561">
            <v>12</v>
          </cell>
          <cell r="Y561">
            <v>4</v>
          </cell>
          <cell r="AF561">
            <v>2</v>
          </cell>
          <cell r="AG561">
            <v>24</v>
          </cell>
          <cell r="CL561">
            <v>123.29982316166458</v>
          </cell>
          <cell r="DF561">
            <v>246.59964632332915</v>
          </cell>
          <cell r="EE561">
            <v>82.199882107776375</v>
          </cell>
          <cell r="FN561">
            <v>41.099941053888188</v>
          </cell>
          <cell r="FS561">
            <v>493.19929264665831</v>
          </cell>
        </row>
        <row r="565">
          <cell r="L565">
            <v>5</v>
          </cell>
          <cell r="R565">
            <v>3</v>
          </cell>
          <cell r="Y565">
            <v>5</v>
          </cell>
          <cell r="AF565">
            <v>3</v>
          </cell>
          <cell r="AG565">
            <v>16</v>
          </cell>
          <cell r="CL565">
            <v>127.86265218806099</v>
          </cell>
          <cell r="DF565">
            <v>76.717591312836589</v>
          </cell>
          <cell r="EE565">
            <v>127.86265218806099</v>
          </cell>
          <cell r="FN565">
            <v>76.717591312836589</v>
          </cell>
          <cell r="FS565">
            <v>409.16048700179516</v>
          </cell>
        </row>
        <row r="567">
          <cell r="L567">
            <v>0</v>
          </cell>
          <cell r="R567">
            <v>0</v>
          </cell>
          <cell r="Y567">
            <v>0</v>
          </cell>
          <cell r="AF567">
            <v>0</v>
          </cell>
          <cell r="AG567">
            <v>0</v>
          </cell>
          <cell r="CL567">
            <v>0</v>
          </cell>
          <cell r="DF567">
            <v>0</v>
          </cell>
          <cell r="EE567">
            <v>0</v>
          </cell>
          <cell r="FN567">
            <v>0</v>
          </cell>
          <cell r="FS567">
            <v>0</v>
          </cell>
        </row>
        <row r="569">
          <cell r="L569">
            <v>4</v>
          </cell>
          <cell r="R569">
            <v>4</v>
          </cell>
          <cell r="Y569">
            <v>8</v>
          </cell>
          <cell r="AF569">
            <v>5</v>
          </cell>
          <cell r="AG569">
            <v>21</v>
          </cell>
          <cell r="CL569">
            <v>91.946176854335988</v>
          </cell>
          <cell r="DF569">
            <v>91.946176854335988</v>
          </cell>
          <cell r="EE569">
            <v>183.89235370867198</v>
          </cell>
          <cell r="FN569">
            <v>114.93272106792</v>
          </cell>
          <cell r="FS569">
            <v>482.71742848526401</v>
          </cell>
        </row>
        <row r="571">
          <cell r="L571">
            <v>2</v>
          </cell>
          <cell r="R571">
            <v>0</v>
          </cell>
          <cell r="Y571">
            <v>0</v>
          </cell>
          <cell r="AF571">
            <v>1</v>
          </cell>
          <cell r="AG571">
            <v>3</v>
          </cell>
          <cell r="CL571">
            <v>83.900886379581607</v>
          </cell>
          <cell r="DF571">
            <v>0</v>
          </cell>
          <cell r="EE571">
            <v>0</v>
          </cell>
          <cell r="FN571">
            <v>41.950443189790803</v>
          </cell>
          <cell r="FS571">
            <v>125.8513295693724</v>
          </cell>
        </row>
        <row r="573">
          <cell r="L573">
            <v>0</v>
          </cell>
          <cell r="R573">
            <v>0</v>
          </cell>
          <cell r="Y573">
            <v>0</v>
          </cell>
          <cell r="AF573">
            <v>0</v>
          </cell>
          <cell r="AG573">
            <v>0</v>
          </cell>
          <cell r="CL573">
            <v>0</v>
          </cell>
          <cell r="DF573">
            <v>0</v>
          </cell>
          <cell r="EE573">
            <v>0</v>
          </cell>
          <cell r="FN573">
            <v>0</v>
          </cell>
          <cell r="FS573">
            <v>0</v>
          </cell>
        </row>
        <row r="575">
          <cell r="L575">
            <v>3</v>
          </cell>
          <cell r="R575">
            <v>2</v>
          </cell>
          <cell r="Y575">
            <v>4</v>
          </cell>
          <cell r="AF575">
            <v>6</v>
          </cell>
          <cell r="AG575">
            <v>15</v>
          </cell>
          <cell r="CL575">
            <v>93.095504065015206</v>
          </cell>
          <cell r="DF575">
            <v>62.063669376676799</v>
          </cell>
          <cell r="EE575">
            <v>124.1273387533536</v>
          </cell>
          <cell r="FN575">
            <v>186.19100813003041</v>
          </cell>
          <cell r="FS575">
            <v>465.47752032507606</v>
          </cell>
        </row>
        <row r="578">
          <cell r="L578">
            <v>3</v>
          </cell>
          <cell r="R578">
            <v>2</v>
          </cell>
          <cell r="Y578">
            <v>6</v>
          </cell>
          <cell r="AF578">
            <v>3</v>
          </cell>
          <cell r="AG578">
            <v>14</v>
          </cell>
          <cell r="CL578">
            <v>68.959632640752005</v>
          </cell>
          <cell r="DF578">
            <v>45.973088427167994</v>
          </cell>
          <cell r="EE578">
            <v>137.91926528150401</v>
          </cell>
          <cell r="FN578">
            <v>68.959632640752005</v>
          </cell>
          <cell r="FS578">
            <v>321.81161899017599</v>
          </cell>
        </row>
        <row r="580">
          <cell r="L580">
            <v>3</v>
          </cell>
          <cell r="R580">
            <v>2</v>
          </cell>
          <cell r="Y580">
            <v>3</v>
          </cell>
          <cell r="AF580">
            <v>2</v>
          </cell>
          <cell r="AG580">
            <v>10</v>
          </cell>
          <cell r="CL580">
            <v>62.063669376676799</v>
          </cell>
          <cell r="DF580">
            <v>41.375779584451202</v>
          </cell>
          <cell r="EE580">
            <v>62.063669376676799</v>
          </cell>
          <cell r="FN580">
            <v>41.375779584451202</v>
          </cell>
          <cell r="FS580">
            <v>206.87889792225599</v>
          </cell>
        </row>
        <row r="582">
          <cell r="L582">
            <v>6</v>
          </cell>
          <cell r="R582">
            <v>4</v>
          </cell>
          <cell r="Y582">
            <v>8</v>
          </cell>
          <cell r="AF582">
            <v>4</v>
          </cell>
          <cell r="AG582">
            <v>22</v>
          </cell>
          <cell r="CL582">
            <v>116.369380081269</v>
          </cell>
          <cell r="DF582">
            <v>77.579586720845995</v>
          </cell>
          <cell r="EE582">
            <v>155.15917344169199</v>
          </cell>
          <cell r="FN582">
            <v>77.579586720845995</v>
          </cell>
          <cell r="FS582">
            <v>426.68772696465305</v>
          </cell>
        </row>
        <row r="585">
          <cell r="L585">
            <v>6</v>
          </cell>
          <cell r="R585">
            <v>6</v>
          </cell>
          <cell r="Y585">
            <v>6</v>
          </cell>
          <cell r="AF585">
            <v>6</v>
          </cell>
          <cell r="AG585">
            <v>24</v>
          </cell>
          <cell r="CL585">
            <v>156.88316425771077</v>
          </cell>
          <cell r="DF585">
            <v>156.88316425771077</v>
          </cell>
          <cell r="EE585">
            <v>156.88316425771077</v>
          </cell>
          <cell r="FN585">
            <v>156.88316425771077</v>
          </cell>
          <cell r="FS585">
            <v>627.5326570308431</v>
          </cell>
        </row>
        <row r="587">
          <cell r="L587">
            <v>0</v>
          </cell>
          <cell r="R587">
            <v>0</v>
          </cell>
          <cell r="Y587">
            <v>0</v>
          </cell>
          <cell r="AF587">
            <v>0</v>
          </cell>
          <cell r="AG587">
            <v>0</v>
          </cell>
          <cell r="CL587">
            <v>0</v>
          </cell>
          <cell r="DF587">
            <v>0</v>
          </cell>
          <cell r="EE587">
            <v>0</v>
          </cell>
          <cell r="FN587">
            <v>0</v>
          </cell>
          <cell r="FS587">
            <v>0</v>
          </cell>
        </row>
        <row r="592">
          <cell r="L592">
            <v>4</v>
          </cell>
          <cell r="R592">
            <v>5</v>
          </cell>
          <cell r="Y592">
            <v>1</v>
          </cell>
          <cell r="AF592">
            <v>1</v>
          </cell>
          <cell r="AG592">
            <v>11</v>
          </cell>
          <cell r="CL592">
            <v>72.821372068634105</v>
          </cell>
          <cell r="DF592">
            <v>91.026715085792631</v>
          </cell>
          <cell r="EE592">
            <v>18.205343017158526</v>
          </cell>
          <cell r="FN592">
            <v>18.205343017158526</v>
          </cell>
          <cell r="FS592">
            <v>200.25877318874379</v>
          </cell>
        </row>
        <row r="594">
          <cell r="L594">
            <v>5</v>
          </cell>
          <cell r="R594">
            <v>5</v>
          </cell>
          <cell r="Y594">
            <v>4</v>
          </cell>
          <cell r="AF594">
            <v>6</v>
          </cell>
          <cell r="AG594">
            <v>20</v>
          </cell>
          <cell r="CL594">
            <v>127.86265218806099</v>
          </cell>
          <cell r="DF594">
            <v>127.86265218806099</v>
          </cell>
          <cell r="EE594">
            <v>102.29012175044879</v>
          </cell>
          <cell r="FN594">
            <v>153.43518262567318</v>
          </cell>
          <cell r="FS594">
            <v>511.45060875224397</v>
          </cell>
        </row>
        <row r="596">
          <cell r="L596">
            <v>3</v>
          </cell>
          <cell r="R596">
            <v>0</v>
          </cell>
          <cell r="Y596">
            <v>1</v>
          </cell>
          <cell r="AF596">
            <v>4</v>
          </cell>
          <cell r="AG596">
            <v>8</v>
          </cell>
          <cell r="CL596">
            <v>62.75326570308431</v>
          </cell>
          <cell r="EE596">
            <v>20.917755234361437</v>
          </cell>
          <cell r="FN596">
            <v>83.671020937445746</v>
          </cell>
          <cell r="FS596">
            <v>167.34204187489149</v>
          </cell>
        </row>
        <row r="598">
          <cell r="L598">
            <v>5</v>
          </cell>
          <cell r="R598">
            <v>9</v>
          </cell>
          <cell r="Y598">
            <v>8</v>
          </cell>
          <cell r="AF598">
            <v>9</v>
          </cell>
          <cell r="AG598">
            <v>31</v>
          </cell>
          <cell r="CL598">
            <v>114.93272106791999</v>
          </cell>
          <cell r="DF598">
            <v>206.87889792225599</v>
          </cell>
          <cell r="EE598">
            <v>183.89235370867198</v>
          </cell>
          <cell r="FN598">
            <v>206.87889792225599</v>
          </cell>
          <cell r="FS598">
            <v>712.58287062110389</v>
          </cell>
        </row>
        <row r="600">
          <cell r="L600">
            <v>0</v>
          </cell>
          <cell r="R600">
            <v>0</v>
          </cell>
          <cell r="Y600">
            <v>0</v>
          </cell>
          <cell r="AF600">
            <v>4</v>
          </cell>
          <cell r="AG600">
            <v>4</v>
          </cell>
          <cell r="CL600">
            <v>0</v>
          </cell>
          <cell r="DF600">
            <v>0</v>
          </cell>
          <cell r="EE600">
            <v>0</v>
          </cell>
          <cell r="FN600">
            <v>112.63406664656159</v>
          </cell>
          <cell r="FS600">
            <v>112.63406664656159</v>
          </cell>
        </row>
        <row r="602">
          <cell r="L602">
            <v>8</v>
          </cell>
          <cell r="R602">
            <v>4</v>
          </cell>
          <cell r="Y602">
            <v>5</v>
          </cell>
          <cell r="AF602">
            <v>5</v>
          </cell>
          <cell r="AG602">
            <v>22</v>
          </cell>
          <cell r="CL602">
            <v>183.89235370867198</v>
          </cell>
          <cell r="DF602">
            <v>91.946176854335988</v>
          </cell>
          <cell r="EE602">
            <v>114.93272106791999</v>
          </cell>
          <cell r="FN602">
            <v>114.93272106791999</v>
          </cell>
          <cell r="FS602">
            <v>505.70397269884796</v>
          </cell>
        </row>
        <row r="604">
          <cell r="L604">
            <v>6</v>
          </cell>
          <cell r="R604">
            <v>6</v>
          </cell>
          <cell r="Y604">
            <v>6</v>
          </cell>
          <cell r="AF604">
            <v>6</v>
          </cell>
          <cell r="AG604">
            <v>24</v>
          </cell>
          <cell r="CL604">
            <v>155.15917344169202</v>
          </cell>
          <cell r="DF604">
            <v>155.15917344169202</v>
          </cell>
          <cell r="EE604">
            <v>155.15917344169202</v>
          </cell>
          <cell r="FN604">
            <v>155.15917344169202</v>
          </cell>
          <cell r="FS604">
            <v>620.63669376676808</v>
          </cell>
        </row>
        <row r="606">
          <cell r="L606">
            <v>3</v>
          </cell>
          <cell r="R606">
            <v>12</v>
          </cell>
          <cell r="Y606">
            <v>8</v>
          </cell>
          <cell r="AF606">
            <v>2</v>
          </cell>
          <cell r="AG606">
            <v>25</v>
          </cell>
          <cell r="CL606">
            <v>72.407614272789601</v>
          </cell>
          <cell r="DF606">
            <v>289.63045709115841</v>
          </cell>
          <cell r="EE606">
            <v>193.0869713941056</v>
          </cell>
          <cell r="FN606">
            <v>48.271742848526401</v>
          </cell>
          <cell r="FS606">
            <v>603.39678560658001</v>
          </cell>
        </row>
        <row r="608">
          <cell r="L608">
            <v>1</v>
          </cell>
          <cell r="R608">
            <v>1</v>
          </cell>
          <cell r="Y608">
            <v>2</v>
          </cell>
          <cell r="AF608">
            <v>4</v>
          </cell>
          <cell r="AG608">
            <v>8</v>
          </cell>
          <cell r="CL608">
            <v>41.950443189790803</v>
          </cell>
          <cell r="DF608">
            <v>41.950443189790803</v>
          </cell>
          <cell r="EE608">
            <v>83.900886379581607</v>
          </cell>
          <cell r="FN608">
            <v>167.80177275916321</v>
          </cell>
          <cell r="FS608">
            <v>335.60354551832643</v>
          </cell>
        </row>
        <row r="610">
          <cell r="L610">
            <v>0</v>
          </cell>
          <cell r="R610">
            <v>1</v>
          </cell>
          <cell r="Y610">
            <v>2</v>
          </cell>
          <cell r="AF610">
            <v>4</v>
          </cell>
          <cell r="AG610">
            <v>7</v>
          </cell>
          <cell r="CL610">
            <v>0</v>
          </cell>
          <cell r="DF610">
            <v>31.0318346883384</v>
          </cell>
          <cell r="EE610">
            <v>62.063669376676799</v>
          </cell>
          <cell r="FN610">
            <v>143.09123772956039</v>
          </cell>
          <cell r="FS610">
            <v>236.1867417945756</v>
          </cell>
        </row>
        <row r="614">
          <cell r="L614">
            <v>3</v>
          </cell>
          <cell r="R614">
            <v>1</v>
          </cell>
          <cell r="Y614">
            <v>1</v>
          </cell>
          <cell r="AF614">
            <v>0</v>
          </cell>
          <cell r="AG614">
            <v>5</v>
          </cell>
          <cell r="CL614">
            <v>63.994539090617849</v>
          </cell>
          <cell r="DF614">
            <v>22.894598036729661</v>
          </cell>
          <cell r="EE614">
            <v>18.205343017158526</v>
          </cell>
          <cell r="FN614">
            <v>0</v>
          </cell>
          <cell r="FS614">
            <v>105.09448014450604</v>
          </cell>
        </row>
        <row r="618">
          <cell r="L618">
            <v>3</v>
          </cell>
          <cell r="R618">
            <v>0</v>
          </cell>
          <cell r="Y618">
            <v>0</v>
          </cell>
          <cell r="AF618">
            <v>6</v>
          </cell>
          <cell r="AG618">
            <v>9</v>
          </cell>
          <cell r="CL618">
            <v>76.717591312836589</v>
          </cell>
          <cell r="DF618">
            <v>0</v>
          </cell>
          <cell r="EE618">
            <v>0</v>
          </cell>
          <cell r="FN618">
            <v>153.43518262567318</v>
          </cell>
          <cell r="FS618">
            <v>230.15277393850977</v>
          </cell>
        </row>
        <row r="620">
          <cell r="L620">
            <v>0</v>
          </cell>
          <cell r="R620">
            <v>0</v>
          </cell>
          <cell r="Y620">
            <v>0</v>
          </cell>
          <cell r="AF620">
            <v>5</v>
          </cell>
          <cell r="AG620">
            <v>5</v>
          </cell>
          <cell r="CL620">
            <v>0</v>
          </cell>
          <cell r="DF620">
            <v>0</v>
          </cell>
          <cell r="EE620">
            <v>0</v>
          </cell>
          <cell r="FN620">
            <v>114.93272106791999</v>
          </cell>
          <cell r="FS620">
            <v>114.93272106791999</v>
          </cell>
        </row>
        <row r="622">
          <cell r="L622">
            <v>0</v>
          </cell>
          <cell r="R622">
            <v>2</v>
          </cell>
          <cell r="Y622">
            <v>2</v>
          </cell>
          <cell r="AF622">
            <v>0</v>
          </cell>
          <cell r="AG622">
            <v>4</v>
          </cell>
          <cell r="CL622">
            <v>0</v>
          </cell>
          <cell r="DF622">
            <v>48.271742848526401</v>
          </cell>
          <cell r="EE622">
            <v>48.271742848526401</v>
          </cell>
          <cell r="FN622">
            <v>0</v>
          </cell>
          <cell r="FS622">
            <v>96.543485697052802</v>
          </cell>
        </row>
        <row r="624">
          <cell r="L624">
            <v>4</v>
          </cell>
          <cell r="R624">
            <v>2</v>
          </cell>
          <cell r="Y624">
            <v>0</v>
          </cell>
          <cell r="AF624">
            <v>0</v>
          </cell>
          <cell r="AG624">
            <v>6</v>
          </cell>
          <cell r="CL624">
            <v>82.751559168902403</v>
          </cell>
          <cell r="DF624">
            <v>41.375779584451202</v>
          </cell>
          <cell r="EE624">
            <v>0</v>
          </cell>
          <cell r="FN624">
            <v>0</v>
          </cell>
          <cell r="FS624">
            <v>124.1273387533536</v>
          </cell>
        </row>
        <row r="626">
          <cell r="L626">
            <v>1</v>
          </cell>
          <cell r="R626">
            <v>1</v>
          </cell>
          <cell r="Y626">
            <v>1</v>
          </cell>
          <cell r="AF626">
            <v>2</v>
          </cell>
          <cell r="AG626">
            <v>5</v>
          </cell>
          <cell r="CL626">
            <v>19.394896680211495</v>
          </cell>
          <cell r="DF626">
            <v>19.394896680211495</v>
          </cell>
          <cell r="EE626">
            <v>19.394896680211495</v>
          </cell>
          <cell r="FN626">
            <v>38.789793360422991</v>
          </cell>
          <cell r="FS626">
            <v>96.974483401057483</v>
          </cell>
        </row>
        <row r="631">
          <cell r="L631">
            <v>39</v>
          </cell>
          <cell r="R631">
            <v>39</v>
          </cell>
          <cell r="Y631">
            <v>39</v>
          </cell>
          <cell r="AF631">
            <v>39</v>
          </cell>
          <cell r="AG631">
            <v>156</v>
          </cell>
          <cell r="CL631">
            <v>603.50712101880526</v>
          </cell>
          <cell r="DF631">
            <v>603.50712101880526</v>
          </cell>
          <cell r="EE631">
            <v>603.50712101880526</v>
          </cell>
          <cell r="FN631">
            <v>603.50712101880526</v>
          </cell>
          <cell r="FS631">
            <v>2414.0284840752211</v>
          </cell>
        </row>
        <row r="638">
          <cell r="L638">
            <v>15</v>
          </cell>
          <cell r="R638">
            <v>15</v>
          </cell>
          <cell r="Y638">
            <v>15</v>
          </cell>
          <cell r="AF638">
            <v>15</v>
          </cell>
          <cell r="AG638">
            <v>60</v>
          </cell>
          <cell r="CL638">
            <v>326.04976307955553</v>
          </cell>
          <cell r="DF638">
            <v>326.04976307955553</v>
          </cell>
          <cell r="EE638">
            <v>326.04976307955553</v>
          </cell>
          <cell r="FN638">
            <v>326.04976307955553</v>
          </cell>
          <cell r="FS638">
            <v>1304.1990523182221</v>
          </cell>
        </row>
        <row r="640">
          <cell r="L640">
            <v>6</v>
          </cell>
          <cell r="R640">
            <v>6</v>
          </cell>
          <cell r="Y640">
            <v>6</v>
          </cell>
          <cell r="AF640">
            <v>6</v>
          </cell>
          <cell r="AG640">
            <v>24</v>
          </cell>
          <cell r="CL640">
            <v>133.35068961905415</v>
          </cell>
          <cell r="DF640">
            <v>133.35068961905415</v>
          </cell>
          <cell r="EE640">
            <v>133.35068961905415</v>
          </cell>
          <cell r="FN640">
            <v>133.35068961905415</v>
          </cell>
          <cell r="FS640">
            <v>533.4027584762166</v>
          </cell>
        </row>
        <row r="642">
          <cell r="L642">
            <v>15</v>
          </cell>
          <cell r="R642">
            <v>15</v>
          </cell>
          <cell r="Y642">
            <v>15</v>
          </cell>
          <cell r="AF642">
            <v>15</v>
          </cell>
          <cell r="AG642">
            <v>60</v>
          </cell>
          <cell r="CL642">
            <v>293.07843872319592</v>
          </cell>
          <cell r="DF642">
            <v>293.07843872319592</v>
          </cell>
          <cell r="EE642">
            <v>293.07843872319592</v>
          </cell>
          <cell r="FN642">
            <v>293.07843872319592</v>
          </cell>
          <cell r="FS642">
            <v>1172.3137548927837</v>
          </cell>
        </row>
        <row r="644">
          <cell r="L644">
            <v>3</v>
          </cell>
          <cell r="R644">
            <v>3</v>
          </cell>
          <cell r="Y644">
            <v>3</v>
          </cell>
          <cell r="AF644">
            <v>3</v>
          </cell>
          <cell r="AG644">
            <v>12</v>
          </cell>
          <cell r="CL644">
            <v>71.804217487182996</v>
          </cell>
          <cell r="DF644">
            <v>71.804217487182996</v>
          </cell>
          <cell r="EE644">
            <v>71.804217487182996</v>
          </cell>
          <cell r="FN644">
            <v>71.804217487182996</v>
          </cell>
          <cell r="FS644">
            <v>287.21686994873198</v>
          </cell>
        </row>
        <row r="646">
          <cell r="L646">
            <v>7</v>
          </cell>
          <cell r="R646">
            <v>6</v>
          </cell>
          <cell r="Y646">
            <v>6</v>
          </cell>
          <cell r="AF646">
            <v>7</v>
          </cell>
          <cell r="AG646">
            <v>26</v>
          </cell>
          <cell r="CL646">
            <v>156.30850065237118</v>
          </cell>
          <cell r="DF646">
            <v>117.23137548927838</v>
          </cell>
          <cell r="EE646">
            <v>117.23137548927838</v>
          </cell>
          <cell r="FN646">
            <v>156.30850065237118</v>
          </cell>
          <cell r="FS646">
            <v>547.07975228329906</v>
          </cell>
        </row>
        <row r="649">
          <cell r="L649">
            <v>15</v>
          </cell>
          <cell r="R649">
            <v>15</v>
          </cell>
          <cell r="Y649">
            <v>15</v>
          </cell>
          <cell r="AF649">
            <v>15</v>
          </cell>
          <cell r="AG649">
            <v>60</v>
          </cell>
          <cell r="CL649">
            <v>329.71324356359554</v>
          </cell>
          <cell r="DF649">
            <v>329.71324356359554</v>
          </cell>
          <cell r="EE649">
            <v>329.71324356359554</v>
          </cell>
          <cell r="FN649">
            <v>329.71324356359554</v>
          </cell>
          <cell r="FS649">
            <v>1318.8529742543822</v>
          </cell>
        </row>
        <row r="651">
          <cell r="L651">
            <v>1</v>
          </cell>
          <cell r="R651">
            <v>1</v>
          </cell>
          <cell r="Y651">
            <v>1</v>
          </cell>
          <cell r="AF651">
            <v>1</v>
          </cell>
          <cell r="AG651">
            <v>4</v>
          </cell>
          <cell r="CL651">
            <v>35.657876711322174</v>
          </cell>
          <cell r="DF651">
            <v>35.657876711322174</v>
          </cell>
          <cell r="EE651">
            <v>35.657876711322174</v>
          </cell>
          <cell r="FN651">
            <v>35.657876711322174</v>
          </cell>
          <cell r="FS651">
            <v>142.6315068452887</v>
          </cell>
        </row>
        <row r="653">
          <cell r="L653">
            <v>21</v>
          </cell>
          <cell r="R653">
            <v>21</v>
          </cell>
          <cell r="Y653">
            <v>21</v>
          </cell>
          <cell r="AF653">
            <v>21</v>
          </cell>
          <cell r="AG653">
            <v>84</v>
          </cell>
          <cell r="CL653">
            <v>602.27619157616778</v>
          </cell>
          <cell r="DF653">
            <v>602.27619157616778</v>
          </cell>
          <cell r="EE653">
            <v>602.27619157616778</v>
          </cell>
          <cell r="FN653">
            <v>602.27619157616778</v>
          </cell>
          <cell r="FS653">
            <v>2409.1047663046711</v>
          </cell>
        </row>
        <row r="656">
          <cell r="L656">
            <v>0</v>
          </cell>
          <cell r="R656">
            <v>0</v>
          </cell>
          <cell r="Y656">
            <v>0</v>
          </cell>
          <cell r="AF656">
            <v>0</v>
          </cell>
          <cell r="AG656">
            <v>0</v>
          </cell>
          <cell r="CL656">
            <v>0</v>
          </cell>
          <cell r="DF656">
            <v>0</v>
          </cell>
          <cell r="EE656">
            <v>0</v>
          </cell>
          <cell r="FN656">
            <v>0</v>
          </cell>
          <cell r="FS656">
            <v>0</v>
          </cell>
        </row>
        <row r="663">
          <cell r="L663">
            <v>18</v>
          </cell>
          <cell r="R663">
            <v>19</v>
          </cell>
          <cell r="Y663">
            <v>18</v>
          </cell>
          <cell r="AF663">
            <v>15</v>
          </cell>
          <cell r="AG663">
            <v>70</v>
          </cell>
          <cell r="CL663">
            <v>373.62328964759445</v>
          </cell>
          <cell r="DF663">
            <v>392.73889981561081</v>
          </cell>
          <cell r="EE663">
            <v>373.62328964759445</v>
          </cell>
          <cell r="FN663">
            <v>316.27645914354503</v>
          </cell>
          <cell r="FS663">
            <v>1456.2619382543448</v>
          </cell>
        </row>
        <row r="667">
          <cell r="L667">
            <v>3</v>
          </cell>
          <cell r="R667">
            <v>3</v>
          </cell>
          <cell r="Y667">
            <v>3</v>
          </cell>
          <cell r="AF667">
            <v>3</v>
          </cell>
          <cell r="AG667">
            <v>12</v>
          </cell>
          <cell r="CL667">
            <v>72.407614272789601</v>
          </cell>
          <cell r="DF667">
            <v>72.407614272789601</v>
          </cell>
          <cell r="EE667">
            <v>72.407614272789601</v>
          </cell>
          <cell r="FN667">
            <v>72.407614272789601</v>
          </cell>
          <cell r="FS667">
            <v>289.63045709115841</v>
          </cell>
        </row>
        <row r="669">
          <cell r="L669">
            <v>3</v>
          </cell>
          <cell r="R669">
            <v>4</v>
          </cell>
          <cell r="Y669">
            <v>3</v>
          </cell>
          <cell r="AF669">
            <v>3</v>
          </cell>
          <cell r="AG669">
            <v>13</v>
          </cell>
          <cell r="CL669">
            <v>72.407614272789601</v>
          </cell>
          <cell r="DF669">
            <v>96.543485697052802</v>
          </cell>
          <cell r="EE669">
            <v>72.407614272789601</v>
          </cell>
          <cell r="FN669">
            <v>72.407614272789601</v>
          </cell>
          <cell r="FS669">
            <v>313.76632851542161</v>
          </cell>
        </row>
        <row r="671">
          <cell r="L671">
            <v>9</v>
          </cell>
          <cell r="R671">
            <v>9</v>
          </cell>
          <cell r="Y671">
            <v>9</v>
          </cell>
          <cell r="AF671">
            <v>9</v>
          </cell>
          <cell r="AG671">
            <v>36</v>
          </cell>
          <cell r="CL671">
            <v>244.37569817066492</v>
          </cell>
          <cell r="DF671">
            <v>244.37569817066492</v>
          </cell>
          <cell r="EE671">
            <v>244.37569817066492</v>
          </cell>
          <cell r="FN671">
            <v>244.37569817066492</v>
          </cell>
          <cell r="FS671">
            <v>977.50279268265967</v>
          </cell>
        </row>
        <row r="673">
          <cell r="L673">
            <v>3</v>
          </cell>
          <cell r="R673">
            <v>3</v>
          </cell>
          <cell r="Y673">
            <v>3</v>
          </cell>
          <cell r="AF673">
            <v>3</v>
          </cell>
          <cell r="AG673">
            <v>12</v>
          </cell>
          <cell r="CL673">
            <v>97.750279268265956</v>
          </cell>
          <cell r="DF673">
            <v>97.750279268265956</v>
          </cell>
          <cell r="EE673">
            <v>97.750279268265956</v>
          </cell>
          <cell r="FN673">
            <v>97.750279268265956</v>
          </cell>
          <cell r="FS673">
            <v>391.00111707306382</v>
          </cell>
        </row>
        <row r="675">
          <cell r="L675">
            <v>3</v>
          </cell>
          <cell r="R675">
            <v>3</v>
          </cell>
          <cell r="Y675">
            <v>3</v>
          </cell>
          <cell r="AF675">
            <v>3</v>
          </cell>
          <cell r="AG675">
            <v>12</v>
          </cell>
          <cell r="CL675">
            <v>80.553470878478436</v>
          </cell>
          <cell r="DF675">
            <v>80.553470878478436</v>
          </cell>
          <cell r="EE675">
            <v>80.553470878478436</v>
          </cell>
          <cell r="FN675">
            <v>80.553470878478436</v>
          </cell>
          <cell r="FS675">
            <v>322.21388351391374</v>
          </cell>
        </row>
        <row r="678">
          <cell r="L678">
            <v>10</v>
          </cell>
          <cell r="R678">
            <v>6</v>
          </cell>
          <cell r="Y678">
            <v>12</v>
          </cell>
          <cell r="AF678">
            <v>14</v>
          </cell>
          <cell r="AG678">
            <v>42</v>
          </cell>
          <cell r="CL678">
            <v>271.52855352296103</v>
          </cell>
          <cell r="DF678">
            <v>162.91713211377663</v>
          </cell>
          <cell r="EE678">
            <v>325.83426422755326</v>
          </cell>
          <cell r="FN678">
            <v>380.13997493214538</v>
          </cell>
          <cell r="FS678">
            <v>1140.4199247964361</v>
          </cell>
        </row>
        <row r="680">
          <cell r="L680">
            <v>3</v>
          </cell>
          <cell r="R680">
            <v>3</v>
          </cell>
          <cell r="Y680">
            <v>3</v>
          </cell>
          <cell r="AF680">
            <v>4</v>
          </cell>
          <cell r="AG680">
            <v>13</v>
          </cell>
          <cell r="CL680">
            <v>80.553470878478436</v>
          </cell>
          <cell r="DF680">
            <v>80.553470878478436</v>
          </cell>
          <cell r="EE680">
            <v>80.553470878478436</v>
          </cell>
          <cell r="FN680">
            <v>107.40462783797125</v>
          </cell>
          <cell r="FS680">
            <v>349.06504047340661</v>
          </cell>
        </row>
        <row r="682">
          <cell r="AG682">
            <v>72</v>
          </cell>
        </row>
        <row r="683">
          <cell r="L683">
            <v>3</v>
          </cell>
          <cell r="R683">
            <v>5</v>
          </cell>
          <cell r="Y683">
            <v>33</v>
          </cell>
          <cell r="AF683">
            <v>31</v>
          </cell>
          <cell r="CL683">
            <v>109.39583723047295</v>
          </cell>
          <cell r="DF683">
            <v>352.59783953246915</v>
          </cell>
          <cell r="EE683">
            <v>804.20723585644976</v>
          </cell>
          <cell r="FN683">
            <v>765.77086061331067</v>
          </cell>
          <cell r="FS683">
            <v>2031.9717732327026</v>
          </cell>
        </row>
        <row r="689">
          <cell r="L689">
            <v>6</v>
          </cell>
          <cell r="R689">
            <v>5</v>
          </cell>
          <cell r="Y689">
            <v>9</v>
          </cell>
          <cell r="AF689">
            <v>9</v>
          </cell>
          <cell r="AG689">
            <v>29</v>
          </cell>
          <cell r="CL689">
            <v>152.05598997285819</v>
          </cell>
          <cell r="DF689">
            <v>126.71332497738183</v>
          </cell>
          <cell r="EE689">
            <v>228.08398495928728</v>
          </cell>
          <cell r="FN689">
            <v>228.08398495928728</v>
          </cell>
          <cell r="FS689">
            <v>734.93728486881469</v>
          </cell>
        </row>
        <row r="691">
          <cell r="L691">
            <v>9</v>
          </cell>
          <cell r="R691">
            <v>8</v>
          </cell>
          <cell r="Y691">
            <v>9</v>
          </cell>
          <cell r="AF691">
            <v>9</v>
          </cell>
          <cell r="AG691">
            <v>35</v>
          </cell>
          <cell r="CL691">
            <v>241.66041263543531</v>
          </cell>
          <cell r="DF691">
            <v>214.8092556759425</v>
          </cell>
          <cell r="EE691">
            <v>241.66041263543531</v>
          </cell>
          <cell r="FN691">
            <v>241.66041263543531</v>
          </cell>
          <cell r="FS691">
            <v>939.79049358224847</v>
          </cell>
        </row>
        <row r="693">
          <cell r="L693">
            <v>3</v>
          </cell>
          <cell r="R693">
            <v>3</v>
          </cell>
          <cell r="Y693">
            <v>3</v>
          </cell>
          <cell r="AF693">
            <v>3</v>
          </cell>
          <cell r="AG693">
            <v>12</v>
          </cell>
          <cell r="CL693">
            <v>72.407614272789601</v>
          </cell>
          <cell r="DF693">
            <v>72.407614272789601</v>
          </cell>
          <cell r="EE693">
            <v>72.407614272789601</v>
          </cell>
          <cell r="FN693">
            <v>72.407614272789601</v>
          </cell>
          <cell r="FS693">
            <v>289.63045709115841</v>
          </cell>
        </row>
        <row r="695">
          <cell r="L695">
            <v>3</v>
          </cell>
          <cell r="R695">
            <v>3</v>
          </cell>
          <cell r="Y695">
            <v>3</v>
          </cell>
          <cell r="AF695">
            <v>3</v>
          </cell>
          <cell r="AG695">
            <v>12</v>
          </cell>
          <cell r="CL695">
            <v>72.407614272789601</v>
          </cell>
          <cell r="DF695">
            <v>72.407614272789601</v>
          </cell>
          <cell r="EE695">
            <v>72.407614272789601</v>
          </cell>
          <cell r="FN695">
            <v>72.407614272789601</v>
          </cell>
          <cell r="FS695">
            <v>289.63045709115841</v>
          </cell>
        </row>
        <row r="699">
          <cell r="L699">
            <v>19</v>
          </cell>
          <cell r="R699">
            <v>22</v>
          </cell>
          <cell r="Y699">
            <v>18</v>
          </cell>
          <cell r="AF699">
            <v>18</v>
          </cell>
          <cell r="AG699">
            <v>77</v>
          </cell>
          <cell r="CL699">
            <v>510.17198223036343</v>
          </cell>
          <cell r="DF699">
            <v>590.72545310884198</v>
          </cell>
          <cell r="EE699">
            <v>483.32082527087061</v>
          </cell>
          <cell r="FN699">
            <v>483.32082527087061</v>
          </cell>
          <cell r="FS699">
            <v>2067.5390858809465</v>
          </cell>
        </row>
        <row r="701">
          <cell r="L701">
            <v>5</v>
          </cell>
          <cell r="R701">
            <v>4</v>
          </cell>
          <cell r="Y701">
            <v>7</v>
          </cell>
          <cell r="AF701">
            <v>8</v>
          </cell>
          <cell r="AG701">
            <v>24</v>
          </cell>
          <cell r="CL701">
            <v>137.27276872549697</v>
          </cell>
          <cell r="DF701">
            <v>109.81821498039756</v>
          </cell>
          <cell r="EE701">
            <v>192.18187621569575</v>
          </cell>
          <cell r="FN701">
            <v>219.63642996079511</v>
          </cell>
          <cell r="FS701">
            <v>658.90928988238534</v>
          </cell>
        </row>
        <row r="703">
          <cell r="L703">
            <v>18</v>
          </cell>
          <cell r="R703">
            <v>27</v>
          </cell>
          <cell r="Y703">
            <v>18</v>
          </cell>
          <cell r="AF703">
            <v>18</v>
          </cell>
          <cell r="AG703">
            <v>81</v>
          </cell>
          <cell r="CL703">
            <v>434.44568563673755</v>
          </cell>
          <cell r="DF703">
            <v>651.6685284551063</v>
          </cell>
          <cell r="EE703">
            <v>434.44568563673755</v>
          </cell>
          <cell r="FN703">
            <v>434.44568563673755</v>
          </cell>
          <cell r="FS703">
            <v>1955.0055853653187</v>
          </cell>
        </row>
        <row r="705">
          <cell r="L705">
            <v>6</v>
          </cell>
          <cell r="R705">
            <v>9</v>
          </cell>
          <cell r="Y705">
            <v>17</v>
          </cell>
          <cell r="AF705">
            <v>16</v>
          </cell>
          <cell r="AG705">
            <v>48</v>
          </cell>
          <cell r="CL705">
            <v>144.8152285455792</v>
          </cell>
          <cell r="DF705">
            <v>217.22284281836878</v>
          </cell>
          <cell r="EE705">
            <v>410.30981421247441</v>
          </cell>
          <cell r="FN705">
            <v>386.17394278821121</v>
          </cell>
          <cell r="FS705">
            <v>1158.5218283646336</v>
          </cell>
        </row>
        <row r="707">
          <cell r="L707">
            <v>15</v>
          </cell>
          <cell r="R707">
            <v>21</v>
          </cell>
          <cell r="Y707">
            <v>15</v>
          </cell>
          <cell r="AF707">
            <v>15</v>
          </cell>
          <cell r="AG707">
            <v>66</v>
          </cell>
          <cell r="CL707">
            <v>407.29283028444149</v>
          </cell>
          <cell r="DF707">
            <v>570.20996239821818</v>
          </cell>
          <cell r="EE707">
            <v>407.29283028444149</v>
          </cell>
          <cell r="FN707">
            <v>407.29283028444149</v>
          </cell>
          <cell r="FS707">
            <v>1792.0884532515429</v>
          </cell>
        </row>
        <row r="709">
          <cell r="L709">
            <v>9</v>
          </cell>
          <cell r="R709">
            <v>9</v>
          </cell>
          <cell r="Y709">
            <v>2</v>
          </cell>
          <cell r="AF709">
            <v>2</v>
          </cell>
          <cell r="AG709">
            <v>22</v>
          </cell>
          <cell r="CL709">
            <v>396.43168814352316</v>
          </cell>
          <cell r="DF709">
            <v>396.43168814352316</v>
          </cell>
          <cell r="EE709">
            <v>88.095930698560693</v>
          </cell>
          <cell r="FN709">
            <v>88.095930698560693</v>
          </cell>
          <cell r="FS709">
            <v>969.05523768416754</v>
          </cell>
        </row>
        <row r="711">
          <cell r="L711">
            <v>18</v>
          </cell>
          <cell r="R711">
            <v>16</v>
          </cell>
          <cell r="Y711">
            <v>11</v>
          </cell>
          <cell r="AF711">
            <v>11</v>
          </cell>
          <cell r="AG711">
            <v>56</v>
          </cell>
          <cell r="CL711">
            <v>586.50167560959585</v>
          </cell>
          <cell r="DF711">
            <v>521.33482276408517</v>
          </cell>
          <cell r="EE711">
            <v>358.41769065030849</v>
          </cell>
          <cell r="FN711">
            <v>358.41769065030854</v>
          </cell>
          <cell r="FS711">
            <v>1824.671879674298</v>
          </cell>
        </row>
        <row r="714">
          <cell r="L714">
            <v>0</v>
          </cell>
          <cell r="R714">
            <v>0</v>
          </cell>
          <cell r="Y714">
            <v>0</v>
          </cell>
          <cell r="AF714">
            <v>0</v>
          </cell>
          <cell r="AG714">
            <v>0</v>
          </cell>
          <cell r="CL714">
            <v>0</v>
          </cell>
          <cell r="DF714">
            <v>0</v>
          </cell>
          <cell r="EE714">
            <v>0</v>
          </cell>
          <cell r="FN714">
            <v>0</v>
          </cell>
          <cell r="FS714">
            <v>0</v>
          </cell>
        </row>
        <row r="716">
          <cell r="L716">
            <v>0</v>
          </cell>
          <cell r="R716">
            <v>0</v>
          </cell>
          <cell r="Y716">
            <v>0</v>
          </cell>
          <cell r="AF716">
            <v>0</v>
          </cell>
          <cell r="AG716">
            <v>0</v>
          </cell>
          <cell r="CL716">
            <v>0</v>
          </cell>
          <cell r="DF716">
            <v>0</v>
          </cell>
          <cell r="EE716">
            <v>0</v>
          </cell>
          <cell r="FN716">
            <v>0</v>
          </cell>
          <cell r="FS716">
            <v>0</v>
          </cell>
        </row>
        <row r="718">
          <cell r="L718">
            <v>0</v>
          </cell>
          <cell r="R718">
            <v>0</v>
          </cell>
          <cell r="Y718">
            <v>0</v>
          </cell>
          <cell r="AF718">
            <v>0</v>
          </cell>
          <cell r="AG718">
            <v>0</v>
          </cell>
          <cell r="CL718">
            <v>0</v>
          </cell>
          <cell r="DF718">
            <v>0</v>
          </cell>
          <cell r="EE718">
            <v>0</v>
          </cell>
          <cell r="FN718">
            <v>0</v>
          </cell>
          <cell r="FS718">
            <v>0</v>
          </cell>
        </row>
        <row r="720">
          <cell r="L720">
            <v>0</v>
          </cell>
          <cell r="R720">
            <v>0</v>
          </cell>
          <cell r="Y720">
            <v>0</v>
          </cell>
          <cell r="AF720">
            <v>0</v>
          </cell>
          <cell r="AG720">
            <v>0</v>
          </cell>
          <cell r="CL720">
            <v>0</v>
          </cell>
          <cell r="DF720">
            <v>0</v>
          </cell>
          <cell r="EE720">
            <v>0</v>
          </cell>
          <cell r="FN720">
            <v>0</v>
          </cell>
          <cell r="FS720">
            <v>0</v>
          </cell>
        </row>
        <row r="722">
          <cell r="L722">
            <v>0</v>
          </cell>
          <cell r="R722">
            <v>0</v>
          </cell>
          <cell r="Y722">
            <v>0</v>
          </cell>
          <cell r="AF722">
            <v>0</v>
          </cell>
          <cell r="AG722">
            <v>0</v>
          </cell>
          <cell r="CL722">
            <v>0</v>
          </cell>
          <cell r="DF722">
            <v>0</v>
          </cell>
          <cell r="EE722">
            <v>0</v>
          </cell>
          <cell r="FN722">
            <v>0</v>
          </cell>
          <cell r="FS722">
            <v>0</v>
          </cell>
        </row>
        <row r="725">
          <cell r="L725">
            <v>60</v>
          </cell>
          <cell r="R725">
            <v>49</v>
          </cell>
          <cell r="Y725">
            <v>30</v>
          </cell>
          <cell r="AF725">
            <v>25</v>
          </cell>
          <cell r="AG725">
            <v>164</v>
          </cell>
          <cell r="CL725">
            <v>1701.5789354105555</v>
          </cell>
          <cell r="DF725">
            <v>1389.6227972519534</v>
          </cell>
          <cell r="EE725">
            <v>850.78946770527773</v>
          </cell>
          <cell r="FN725">
            <v>708.99122308773144</v>
          </cell>
          <cell r="FS725">
            <v>4650.9824234555181</v>
          </cell>
        </row>
        <row r="727">
          <cell r="L727">
            <v>25</v>
          </cell>
          <cell r="R727">
            <v>30</v>
          </cell>
          <cell r="Y727">
            <v>15</v>
          </cell>
          <cell r="AF727">
            <v>13</v>
          </cell>
          <cell r="AG727">
            <v>83</v>
          </cell>
          <cell r="CL727">
            <v>739.16106236806036</v>
          </cell>
          <cell r="DF727">
            <v>886.99327484167259</v>
          </cell>
          <cell r="EE727">
            <v>443.49663742083629</v>
          </cell>
          <cell r="FN727">
            <v>384.36375243139145</v>
          </cell>
          <cell r="FS727">
            <v>2454.0147270619609</v>
          </cell>
        </row>
        <row r="732">
          <cell r="L732">
            <v>3</v>
          </cell>
          <cell r="R732">
            <v>4</v>
          </cell>
          <cell r="Y732">
            <v>6</v>
          </cell>
          <cell r="AF732">
            <v>6</v>
          </cell>
          <cell r="AG732">
            <v>19</v>
          </cell>
          <cell r="CL732">
            <v>65.209952615911106</v>
          </cell>
          <cell r="DF732">
            <v>86.946603487881475</v>
          </cell>
          <cell r="EE732">
            <v>130.41990523182221</v>
          </cell>
          <cell r="FN732">
            <v>130.41990523182221</v>
          </cell>
          <cell r="FS732">
            <v>412.99636656743701</v>
          </cell>
        </row>
        <row r="734">
          <cell r="L734">
            <v>7</v>
          </cell>
          <cell r="R734">
            <v>8</v>
          </cell>
          <cell r="Y734">
            <v>8</v>
          </cell>
          <cell r="AF734">
            <v>3</v>
          </cell>
          <cell r="AG734">
            <v>26</v>
          </cell>
          <cell r="CL734">
            <v>136.76993807082476</v>
          </cell>
          <cell r="DF734">
            <v>156.30850065237115</v>
          </cell>
          <cell r="EE734">
            <v>156.30850065237115</v>
          </cell>
          <cell r="FN734">
            <v>58.615687744639189</v>
          </cell>
          <cell r="FS734">
            <v>508.00262712020623</v>
          </cell>
        </row>
        <row r="736">
          <cell r="L736">
            <v>0</v>
          </cell>
          <cell r="R736">
            <v>0</v>
          </cell>
          <cell r="Y736">
            <v>1</v>
          </cell>
          <cell r="AF736">
            <v>2</v>
          </cell>
          <cell r="AG736">
            <v>3</v>
          </cell>
          <cell r="CL736">
            <v>0</v>
          </cell>
          <cell r="DF736">
            <v>0</v>
          </cell>
          <cell r="EE736">
            <v>23.934739162394337</v>
          </cell>
          <cell r="FN736">
            <v>47.869478324788673</v>
          </cell>
          <cell r="FS736">
            <v>71.804217487182996</v>
          </cell>
        </row>
        <row r="738">
          <cell r="L738">
            <v>2</v>
          </cell>
          <cell r="R738">
            <v>4</v>
          </cell>
          <cell r="Y738">
            <v>2</v>
          </cell>
          <cell r="AF738">
            <v>8</v>
          </cell>
          <cell r="AG738">
            <v>16</v>
          </cell>
          <cell r="CL738">
            <v>39.077125163092788</v>
          </cell>
          <cell r="DF738">
            <v>78.154250326185576</v>
          </cell>
          <cell r="EE738">
            <v>39.077125163092788</v>
          </cell>
          <cell r="FN738">
            <v>156.30850065237115</v>
          </cell>
          <cell r="FS738">
            <v>312.6170013047423</v>
          </cell>
        </row>
        <row r="740">
          <cell r="L740">
            <v>4</v>
          </cell>
          <cell r="R740">
            <v>3</v>
          </cell>
          <cell r="Y740">
            <v>3</v>
          </cell>
          <cell r="AF740">
            <v>2</v>
          </cell>
          <cell r="AG740">
            <v>12</v>
          </cell>
          <cell r="CL740">
            <v>71.120367796828887</v>
          </cell>
          <cell r="DF740">
            <v>53.340275847621662</v>
          </cell>
          <cell r="EE740">
            <v>53.340275847621662</v>
          </cell>
          <cell r="FN740">
            <v>35.560183898414444</v>
          </cell>
          <cell r="FS740">
            <v>213.36110339048665</v>
          </cell>
        </row>
        <row r="742">
          <cell r="L742">
            <v>7</v>
          </cell>
          <cell r="R742">
            <v>9</v>
          </cell>
          <cell r="Y742">
            <v>8</v>
          </cell>
          <cell r="AF742">
            <v>6</v>
          </cell>
          <cell r="AG742">
            <v>30</v>
          </cell>
          <cell r="CL742">
            <v>153.86618032967792</v>
          </cell>
          <cell r="DF742">
            <v>197.8279461381573</v>
          </cell>
          <cell r="EE742">
            <v>175.84706323391759</v>
          </cell>
          <cell r="FN742">
            <v>131.88529742543821</v>
          </cell>
          <cell r="FS742">
            <v>659.42648712719108</v>
          </cell>
        </row>
        <row r="744">
          <cell r="L744">
            <v>0</v>
          </cell>
          <cell r="R744">
            <v>1</v>
          </cell>
          <cell r="Y744">
            <v>3</v>
          </cell>
          <cell r="AF744">
            <v>1</v>
          </cell>
          <cell r="AG744">
            <v>5</v>
          </cell>
          <cell r="CL744">
            <v>0</v>
          </cell>
          <cell r="DF744">
            <v>22.225114936509026</v>
          </cell>
          <cell r="EE744">
            <v>66.67534480952709</v>
          </cell>
          <cell r="FN744">
            <v>22.225114936509026</v>
          </cell>
          <cell r="FS744">
            <v>111.12557468254514</v>
          </cell>
        </row>
        <row r="746">
          <cell r="L746">
            <v>2</v>
          </cell>
          <cell r="R746">
            <v>2</v>
          </cell>
          <cell r="Y746">
            <v>1</v>
          </cell>
          <cell r="AF746">
            <v>1</v>
          </cell>
          <cell r="AG746">
            <v>6</v>
          </cell>
          <cell r="CL746">
            <v>71.315753422644349</v>
          </cell>
          <cell r="DF746">
            <v>71.315753422644349</v>
          </cell>
          <cell r="EE746">
            <v>35.657876711322174</v>
          </cell>
          <cell r="FN746">
            <v>35.657876711322174</v>
          </cell>
          <cell r="FS746">
            <v>213.94726026793305</v>
          </cell>
        </row>
        <row r="748">
          <cell r="L748">
            <v>1</v>
          </cell>
          <cell r="R748">
            <v>1</v>
          </cell>
          <cell r="Y748">
            <v>4</v>
          </cell>
          <cell r="AF748">
            <v>7</v>
          </cell>
          <cell r="AG748">
            <v>13</v>
          </cell>
          <cell r="CL748">
            <v>26.377059485087642</v>
          </cell>
          <cell r="DF748">
            <v>26.377059485087642</v>
          </cell>
          <cell r="EE748">
            <v>105.50823794035057</v>
          </cell>
          <cell r="FN748">
            <v>184.63941639561349</v>
          </cell>
          <cell r="FS748">
            <v>342.90177330613932</v>
          </cell>
        </row>
        <row r="750">
          <cell r="L750">
            <v>5</v>
          </cell>
          <cell r="R750">
            <v>4</v>
          </cell>
          <cell r="Y750">
            <v>5</v>
          </cell>
          <cell r="AF750">
            <v>3</v>
          </cell>
          <cell r="AG750">
            <v>17</v>
          </cell>
          <cell r="CL750">
            <v>114.78905516658507</v>
          </cell>
          <cell r="DF750">
            <v>91.831244133268058</v>
          </cell>
          <cell r="EE750">
            <v>114.78905516658507</v>
          </cell>
          <cell r="FN750">
            <v>68.873433099951029</v>
          </cell>
          <cell r="FS750">
            <v>390.28278756638923</v>
          </cell>
        </row>
        <row r="752">
          <cell r="L752">
            <v>3</v>
          </cell>
          <cell r="R752">
            <v>4</v>
          </cell>
          <cell r="Y752">
            <v>3</v>
          </cell>
          <cell r="AF752">
            <v>3</v>
          </cell>
          <cell r="AG752">
            <v>13</v>
          </cell>
          <cell r="CL752">
            <v>43.375608931033007</v>
          </cell>
          <cell r="DF752">
            <v>57.834145241377342</v>
          </cell>
          <cell r="EE752">
            <v>43.375608931033007</v>
          </cell>
          <cell r="FN752">
            <v>43.375608931033007</v>
          </cell>
          <cell r="FS752">
            <v>187.96097203447636</v>
          </cell>
        </row>
        <row r="756">
          <cell r="L756">
            <v>4</v>
          </cell>
          <cell r="R756">
            <v>2</v>
          </cell>
          <cell r="Y756">
            <v>3</v>
          </cell>
          <cell r="AF756">
            <v>3</v>
          </cell>
          <cell r="AG756">
            <v>12</v>
          </cell>
          <cell r="CL756">
            <v>86.946603487881475</v>
          </cell>
          <cell r="DF756">
            <v>43.473301743940738</v>
          </cell>
          <cell r="EE756">
            <v>65.209952615911106</v>
          </cell>
          <cell r="FN756">
            <v>65.209952615911106</v>
          </cell>
          <cell r="FS756">
            <v>260.83981046364443</v>
          </cell>
        </row>
        <row r="758">
          <cell r="L758">
            <v>3</v>
          </cell>
          <cell r="R758">
            <v>3</v>
          </cell>
          <cell r="Y758">
            <v>3</v>
          </cell>
          <cell r="AF758">
            <v>3</v>
          </cell>
          <cell r="AG758">
            <v>12</v>
          </cell>
          <cell r="CL758">
            <v>58.615687744639189</v>
          </cell>
          <cell r="DF758">
            <v>58.615687744639189</v>
          </cell>
          <cell r="EE758">
            <v>58.615687744639189</v>
          </cell>
          <cell r="FN758">
            <v>58.615687744639189</v>
          </cell>
          <cell r="FS758">
            <v>234.46275097855676</v>
          </cell>
        </row>
        <row r="760">
          <cell r="L760">
            <v>3</v>
          </cell>
          <cell r="R760">
            <v>2</v>
          </cell>
          <cell r="Y760">
            <v>1</v>
          </cell>
          <cell r="AF760">
            <v>1</v>
          </cell>
          <cell r="AG760">
            <v>7</v>
          </cell>
          <cell r="CL760">
            <v>71.804217487182996</v>
          </cell>
          <cell r="DF760">
            <v>47.869478324788673</v>
          </cell>
          <cell r="EE760">
            <v>23.934739162394337</v>
          </cell>
          <cell r="FN760">
            <v>23.934739162394337</v>
          </cell>
          <cell r="FS760">
            <v>167.54317413676034</v>
          </cell>
        </row>
        <row r="762">
          <cell r="L762">
            <v>3</v>
          </cell>
          <cell r="R762">
            <v>2</v>
          </cell>
          <cell r="Y762">
            <v>2</v>
          </cell>
          <cell r="AF762">
            <v>3</v>
          </cell>
          <cell r="AG762">
            <v>10</v>
          </cell>
          <cell r="CL762">
            <v>58.615687744639189</v>
          </cell>
          <cell r="DF762">
            <v>39.077125163092788</v>
          </cell>
          <cell r="EE762">
            <v>39.077125163092788</v>
          </cell>
          <cell r="FN762">
            <v>58.615687744639189</v>
          </cell>
          <cell r="FS762">
            <v>195.38562581546395</v>
          </cell>
        </row>
        <row r="764">
          <cell r="L764">
            <v>3</v>
          </cell>
          <cell r="R764">
            <v>5</v>
          </cell>
          <cell r="Y764">
            <v>6</v>
          </cell>
          <cell r="AF764">
            <v>5</v>
          </cell>
          <cell r="AG764">
            <v>19</v>
          </cell>
          <cell r="CL764">
            <v>53.340275847621662</v>
          </cell>
          <cell r="DF764">
            <v>88.900459746036091</v>
          </cell>
          <cell r="EE764">
            <v>106.68055169524332</v>
          </cell>
          <cell r="FN764">
            <v>88.900459746036091</v>
          </cell>
          <cell r="FS764">
            <v>337.82174703493718</v>
          </cell>
        </row>
        <row r="766">
          <cell r="L766">
            <v>5</v>
          </cell>
          <cell r="R766">
            <v>6</v>
          </cell>
          <cell r="Y766">
            <v>7</v>
          </cell>
          <cell r="AF766">
            <v>6</v>
          </cell>
          <cell r="AG766">
            <v>24</v>
          </cell>
          <cell r="CL766">
            <v>109.9044145211985</v>
          </cell>
          <cell r="DF766">
            <v>131.88529742543821</v>
          </cell>
          <cell r="EE766">
            <v>153.86618032967792</v>
          </cell>
          <cell r="FN766">
            <v>131.88529742543821</v>
          </cell>
          <cell r="FS766">
            <v>527.54118970175284</v>
          </cell>
        </row>
        <row r="768">
          <cell r="L768">
            <v>3</v>
          </cell>
          <cell r="R768">
            <v>3</v>
          </cell>
          <cell r="Y768">
            <v>3</v>
          </cell>
          <cell r="AF768">
            <v>3</v>
          </cell>
          <cell r="AG768">
            <v>12</v>
          </cell>
          <cell r="CL768">
            <v>66.67534480952709</v>
          </cell>
          <cell r="DF768">
            <v>66.67534480952709</v>
          </cell>
          <cell r="EE768">
            <v>66.67534480952709</v>
          </cell>
          <cell r="FN768">
            <v>66.67534480952709</v>
          </cell>
          <cell r="FS768">
            <v>266.70137923810836</v>
          </cell>
        </row>
        <row r="770">
          <cell r="L770">
            <v>1</v>
          </cell>
          <cell r="R770">
            <v>3</v>
          </cell>
          <cell r="Y770">
            <v>0</v>
          </cell>
          <cell r="AF770">
            <v>0</v>
          </cell>
          <cell r="AG770">
            <v>4</v>
          </cell>
          <cell r="CL770">
            <v>35.657876711322174</v>
          </cell>
          <cell r="DF770">
            <v>106.97363013396652</v>
          </cell>
          <cell r="EE770">
            <v>0</v>
          </cell>
          <cell r="FN770">
            <v>0</v>
          </cell>
          <cell r="FS770">
            <v>142.6315068452887</v>
          </cell>
        </row>
        <row r="772">
          <cell r="L772">
            <v>3</v>
          </cell>
          <cell r="R772">
            <v>2</v>
          </cell>
          <cell r="Y772">
            <v>2</v>
          </cell>
          <cell r="AF772">
            <v>1</v>
          </cell>
          <cell r="AG772">
            <v>8</v>
          </cell>
          <cell r="CL772">
            <v>79.131178455262926</v>
          </cell>
          <cell r="DF772">
            <v>52.754118970175284</v>
          </cell>
          <cell r="EE772">
            <v>52.754118970175284</v>
          </cell>
          <cell r="FN772">
            <v>26.377059485087642</v>
          </cell>
          <cell r="FS772">
            <v>211.01647588070114</v>
          </cell>
        </row>
        <row r="774">
          <cell r="L774">
            <v>2</v>
          </cell>
          <cell r="R774">
            <v>2</v>
          </cell>
          <cell r="Y774">
            <v>2</v>
          </cell>
          <cell r="AF774">
            <v>1</v>
          </cell>
          <cell r="AG774">
            <v>7</v>
          </cell>
          <cell r="CL774">
            <v>45.915622066634029</v>
          </cell>
          <cell r="DF774">
            <v>45.915622066634029</v>
          </cell>
          <cell r="EE774">
            <v>45.915622066634029</v>
          </cell>
          <cell r="FN774">
            <v>22.957811033317014</v>
          </cell>
          <cell r="FS774">
            <v>160.70467723321909</v>
          </cell>
        </row>
        <row r="776">
          <cell r="L776">
            <v>0</v>
          </cell>
          <cell r="R776">
            <v>1</v>
          </cell>
          <cell r="Y776">
            <v>1</v>
          </cell>
          <cell r="AF776">
            <v>2</v>
          </cell>
          <cell r="AG776">
            <v>4</v>
          </cell>
          <cell r="CL776">
            <v>0</v>
          </cell>
          <cell r="DF776">
            <v>14.458536310344336</v>
          </cell>
          <cell r="EE776">
            <v>14.458536310344336</v>
          </cell>
          <cell r="FN776">
            <v>28.917072620688671</v>
          </cell>
          <cell r="FS776">
            <v>57.834145241377342</v>
          </cell>
        </row>
        <row r="781">
          <cell r="L781">
            <v>3</v>
          </cell>
          <cell r="R781">
            <v>3</v>
          </cell>
          <cell r="Y781">
            <v>3</v>
          </cell>
          <cell r="AF781">
            <v>3</v>
          </cell>
          <cell r="AG781">
            <v>12</v>
          </cell>
          <cell r="CL781">
            <v>46.423624693754249</v>
          </cell>
          <cell r="DF781">
            <v>46.423624693754249</v>
          </cell>
          <cell r="EE781">
            <v>46.423624693754249</v>
          </cell>
          <cell r="FN781">
            <v>46.423624693754249</v>
          </cell>
          <cell r="FS781">
            <v>185.694498775017</v>
          </cell>
        </row>
        <row r="784">
          <cell r="L784">
            <v>6</v>
          </cell>
          <cell r="R784">
            <v>4</v>
          </cell>
          <cell r="Y784">
            <v>2</v>
          </cell>
          <cell r="AF784">
            <v>2</v>
          </cell>
          <cell r="AG784">
            <v>14</v>
          </cell>
          <cell r="CL784">
            <v>130.41990523182221</v>
          </cell>
          <cell r="DF784">
            <v>86.946603487881475</v>
          </cell>
          <cell r="EE784">
            <v>43.473301743940738</v>
          </cell>
          <cell r="FN784">
            <v>43.473301743940738</v>
          </cell>
          <cell r="FS784">
            <v>304.31311220758516</v>
          </cell>
        </row>
        <row r="786">
          <cell r="L786">
            <v>2</v>
          </cell>
          <cell r="R786">
            <v>4</v>
          </cell>
          <cell r="Y786">
            <v>6</v>
          </cell>
          <cell r="AF786">
            <v>7</v>
          </cell>
          <cell r="AG786">
            <v>19</v>
          </cell>
          <cell r="CL786">
            <v>35.560183898414444</v>
          </cell>
          <cell r="DF786">
            <v>71.120367796828887</v>
          </cell>
          <cell r="EE786">
            <v>106.68055169524334</v>
          </cell>
          <cell r="FN786">
            <v>124.46064364445056</v>
          </cell>
          <cell r="FS786">
            <v>337.82174703493718</v>
          </cell>
        </row>
        <row r="788">
          <cell r="L788">
            <v>9</v>
          </cell>
          <cell r="R788">
            <v>6</v>
          </cell>
          <cell r="Y788">
            <v>2</v>
          </cell>
          <cell r="AF788">
            <v>1</v>
          </cell>
          <cell r="AG788">
            <v>18</v>
          </cell>
          <cell r="CL788">
            <v>175.84706323391757</v>
          </cell>
          <cell r="DF788">
            <v>117.23137548927838</v>
          </cell>
          <cell r="EE788">
            <v>39.077125163092795</v>
          </cell>
          <cell r="FN788">
            <v>19.538562581546397</v>
          </cell>
          <cell r="FS788">
            <v>351.69412646783519</v>
          </cell>
        </row>
        <row r="790">
          <cell r="L790">
            <v>2</v>
          </cell>
          <cell r="R790">
            <v>0</v>
          </cell>
          <cell r="Y790">
            <v>0</v>
          </cell>
          <cell r="AF790">
            <v>1</v>
          </cell>
          <cell r="AG790">
            <v>3</v>
          </cell>
          <cell r="CL790">
            <v>47.869478324788673</v>
          </cell>
          <cell r="DF790">
            <v>0</v>
          </cell>
          <cell r="EE790">
            <v>0</v>
          </cell>
          <cell r="FN790">
            <v>23.934739162394337</v>
          </cell>
          <cell r="FS790">
            <v>71.80421748718301</v>
          </cell>
        </row>
        <row r="792">
          <cell r="L792">
            <v>3</v>
          </cell>
          <cell r="R792">
            <v>0</v>
          </cell>
          <cell r="Y792">
            <v>0</v>
          </cell>
          <cell r="AF792">
            <v>0</v>
          </cell>
          <cell r="AG792">
            <v>3</v>
          </cell>
          <cell r="CL792">
            <v>68.873433099951043</v>
          </cell>
          <cell r="DF792">
            <v>0</v>
          </cell>
          <cell r="EE792">
            <v>0</v>
          </cell>
          <cell r="FN792">
            <v>0</v>
          </cell>
          <cell r="FS792">
            <v>68.873433099951043</v>
          </cell>
        </row>
        <row r="794">
          <cell r="L794">
            <v>3</v>
          </cell>
          <cell r="R794">
            <v>3</v>
          </cell>
          <cell r="Y794">
            <v>1</v>
          </cell>
          <cell r="AF794">
            <v>2</v>
          </cell>
          <cell r="AG794">
            <v>9</v>
          </cell>
          <cell r="CL794">
            <v>58.615687744639189</v>
          </cell>
          <cell r="DF794">
            <v>58.615687744639189</v>
          </cell>
          <cell r="EE794">
            <v>19.538562581546397</v>
          </cell>
          <cell r="FN794">
            <v>39.077125163092795</v>
          </cell>
          <cell r="FS794">
            <v>175.84706323391757</v>
          </cell>
        </row>
        <row r="796">
          <cell r="L796">
            <v>6</v>
          </cell>
          <cell r="R796">
            <v>6</v>
          </cell>
          <cell r="Y796">
            <v>0</v>
          </cell>
          <cell r="AF796">
            <v>0</v>
          </cell>
          <cell r="AG796">
            <v>12</v>
          </cell>
          <cell r="CL796">
            <v>131.88529742543824</v>
          </cell>
          <cell r="DF796">
            <v>131.88529742543824</v>
          </cell>
          <cell r="EE796">
            <v>0</v>
          </cell>
          <cell r="FN796">
            <v>0</v>
          </cell>
          <cell r="FS796">
            <v>263.77059485087648</v>
          </cell>
        </row>
        <row r="798">
          <cell r="L798">
            <v>0</v>
          </cell>
          <cell r="R798">
            <v>1</v>
          </cell>
          <cell r="Y798">
            <v>1</v>
          </cell>
          <cell r="AF798">
            <v>0</v>
          </cell>
          <cell r="AG798">
            <v>2</v>
          </cell>
          <cell r="CL798">
            <v>0</v>
          </cell>
          <cell r="DF798">
            <v>35.657876711322174</v>
          </cell>
          <cell r="EE798">
            <v>35.657876711322174</v>
          </cell>
          <cell r="FN798">
            <v>0</v>
          </cell>
          <cell r="FS798">
            <v>71.315753422644349</v>
          </cell>
        </row>
        <row r="800">
          <cell r="L800">
            <v>1</v>
          </cell>
          <cell r="R800">
            <v>2</v>
          </cell>
          <cell r="Y800">
            <v>1</v>
          </cell>
          <cell r="AF800">
            <v>0</v>
          </cell>
          <cell r="AG800">
            <v>4</v>
          </cell>
          <cell r="CL800">
            <v>26.377059485087642</v>
          </cell>
          <cell r="DF800">
            <v>52.754118970175284</v>
          </cell>
          <cell r="EE800">
            <v>26.377059485087642</v>
          </cell>
          <cell r="FN800">
            <v>0</v>
          </cell>
          <cell r="FS800">
            <v>105.50823794035057</v>
          </cell>
        </row>
        <row r="803">
          <cell r="L803">
            <v>0</v>
          </cell>
          <cell r="R803">
            <v>0</v>
          </cell>
          <cell r="Y803">
            <v>0</v>
          </cell>
          <cell r="AF803">
            <v>0</v>
          </cell>
          <cell r="AG803">
            <v>0</v>
          </cell>
          <cell r="CL803">
            <v>0</v>
          </cell>
          <cell r="DF803">
            <v>0</v>
          </cell>
          <cell r="EE803">
            <v>0</v>
          </cell>
          <cell r="FN803">
            <v>0</v>
          </cell>
          <cell r="FS803">
            <v>0</v>
          </cell>
        </row>
        <row r="805">
          <cell r="L805">
            <v>17</v>
          </cell>
          <cell r="R805">
            <v>11</v>
          </cell>
          <cell r="Y805">
            <v>2</v>
          </cell>
          <cell r="AF805">
            <v>3</v>
          </cell>
          <cell r="AG805">
            <v>33</v>
          </cell>
          <cell r="CL805">
            <v>377.82695392065341</v>
          </cell>
          <cell r="DF805">
            <v>244.47626430159926</v>
          </cell>
          <cell r="EE805">
            <v>44.450229873018046</v>
          </cell>
          <cell r="FN805">
            <v>66.675344809527061</v>
          </cell>
          <cell r="FS805">
            <v>733.42879290479777</v>
          </cell>
        </row>
        <row r="807">
          <cell r="L807">
            <v>0</v>
          </cell>
          <cell r="R807">
            <v>1</v>
          </cell>
          <cell r="Y807">
            <v>0</v>
          </cell>
          <cell r="AF807">
            <v>0</v>
          </cell>
          <cell r="AG807">
            <v>1</v>
          </cell>
          <cell r="CL807">
            <v>0</v>
          </cell>
          <cell r="DF807">
            <v>23.934739162394337</v>
          </cell>
          <cell r="EE807">
            <v>0</v>
          </cell>
          <cell r="FN807">
            <v>0</v>
          </cell>
          <cell r="FS807">
            <v>23.934739162394337</v>
          </cell>
        </row>
        <row r="809">
          <cell r="L809">
            <v>0</v>
          </cell>
          <cell r="R809">
            <v>0</v>
          </cell>
          <cell r="Y809">
            <v>0</v>
          </cell>
          <cell r="AF809">
            <v>0</v>
          </cell>
          <cell r="AG809">
            <v>0</v>
          </cell>
          <cell r="CL809">
            <v>0</v>
          </cell>
          <cell r="DF809">
            <v>0</v>
          </cell>
          <cell r="EE809">
            <v>0</v>
          </cell>
          <cell r="FN809">
            <v>0</v>
          </cell>
          <cell r="FS809">
            <v>0</v>
          </cell>
        </row>
        <row r="811">
          <cell r="L811">
            <v>2</v>
          </cell>
          <cell r="R811">
            <v>2</v>
          </cell>
          <cell r="Y811">
            <v>3</v>
          </cell>
          <cell r="AF811">
            <v>1</v>
          </cell>
          <cell r="AG811">
            <v>8</v>
          </cell>
          <cell r="CL811">
            <v>43.473301743940738</v>
          </cell>
          <cell r="DF811">
            <v>43.473301743940738</v>
          </cell>
          <cell r="EE811">
            <v>65.209952615911106</v>
          </cell>
          <cell r="FN811">
            <v>21.736650871970369</v>
          </cell>
          <cell r="FS811">
            <v>173.89320697576295</v>
          </cell>
        </row>
        <row r="813">
          <cell r="L813">
            <v>1</v>
          </cell>
          <cell r="R813">
            <v>1</v>
          </cell>
          <cell r="Y813">
            <v>2</v>
          </cell>
          <cell r="AF813">
            <v>2</v>
          </cell>
          <cell r="AG813">
            <v>6</v>
          </cell>
          <cell r="CL813">
            <v>21.980882904239703</v>
          </cell>
          <cell r="DF813">
            <v>21.980882904239703</v>
          </cell>
          <cell r="EE813">
            <v>43.961765808479406</v>
          </cell>
          <cell r="FN813">
            <v>43.961765808479406</v>
          </cell>
          <cell r="FS813">
            <v>131.88529742543824</v>
          </cell>
        </row>
        <row r="818">
          <cell r="L818">
            <v>15</v>
          </cell>
          <cell r="R818">
            <v>18</v>
          </cell>
          <cell r="Y818">
            <v>16</v>
          </cell>
          <cell r="AF818">
            <v>15</v>
          </cell>
          <cell r="AG818">
            <v>64</v>
          </cell>
          <cell r="CL818">
            <v>249.46836704118445</v>
          </cell>
          <cell r="DF818">
            <v>280.4174501703539</v>
          </cell>
          <cell r="EE818">
            <v>257.20563782347682</v>
          </cell>
          <cell r="FN818">
            <v>253.45423380781992</v>
          </cell>
          <cell r="FS818">
            <v>1040.545688842835</v>
          </cell>
        </row>
        <row r="824">
          <cell r="L824">
            <v>3</v>
          </cell>
          <cell r="R824">
            <v>3</v>
          </cell>
          <cell r="Y824">
            <v>4</v>
          </cell>
          <cell r="AF824">
            <v>4</v>
          </cell>
          <cell r="AG824">
            <v>14</v>
          </cell>
          <cell r="CL824">
            <v>65.209952615911106</v>
          </cell>
          <cell r="DF824">
            <v>65.209952615911106</v>
          </cell>
          <cell r="EE824">
            <v>86.946603487881475</v>
          </cell>
          <cell r="FN824">
            <v>86.946603487881475</v>
          </cell>
          <cell r="FS824">
            <v>304.31311220758516</v>
          </cell>
        </row>
        <row r="826">
          <cell r="L826">
            <v>4</v>
          </cell>
          <cell r="R826">
            <v>4</v>
          </cell>
          <cell r="Y826">
            <v>5</v>
          </cell>
          <cell r="AF826">
            <v>3</v>
          </cell>
          <cell r="AG826">
            <v>16</v>
          </cell>
          <cell r="CL826">
            <v>78.15425032618559</v>
          </cell>
          <cell r="DF826">
            <v>78.15425032618559</v>
          </cell>
          <cell r="EE826">
            <v>97.692812907731991</v>
          </cell>
          <cell r="FN826">
            <v>58.615687744639196</v>
          </cell>
          <cell r="FS826">
            <v>312.61700130474236</v>
          </cell>
        </row>
        <row r="828">
          <cell r="L828">
            <v>0</v>
          </cell>
          <cell r="R828">
            <v>0</v>
          </cell>
          <cell r="Y828">
            <v>0</v>
          </cell>
          <cell r="AF828">
            <v>0</v>
          </cell>
          <cell r="AG828">
            <v>0</v>
          </cell>
          <cell r="CL828">
            <v>0</v>
          </cell>
          <cell r="DF828">
            <v>0</v>
          </cell>
          <cell r="EE828">
            <v>0</v>
          </cell>
          <cell r="FN828">
            <v>0</v>
          </cell>
          <cell r="FS828">
            <v>0</v>
          </cell>
        </row>
        <row r="830">
          <cell r="L830">
            <v>3</v>
          </cell>
          <cell r="R830">
            <v>3</v>
          </cell>
          <cell r="Y830">
            <v>2</v>
          </cell>
          <cell r="AF830">
            <v>2</v>
          </cell>
          <cell r="AG830">
            <v>10</v>
          </cell>
          <cell r="CL830">
            <v>68.873433099951058</v>
          </cell>
          <cell r="DF830">
            <v>68.873433099951058</v>
          </cell>
          <cell r="EE830">
            <v>45.915622066634036</v>
          </cell>
          <cell r="FN830">
            <v>45.915622066634036</v>
          </cell>
          <cell r="FS830">
            <v>229.57811033317017</v>
          </cell>
        </row>
        <row r="832">
          <cell r="L832">
            <v>3</v>
          </cell>
          <cell r="R832">
            <v>3</v>
          </cell>
          <cell r="Y832">
            <v>3</v>
          </cell>
          <cell r="AF832">
            <v>4</v>
          </cell>
          <cell r="AG832">
            <v>13</v>
          </cell>
          <cell r="CL832">
            <v>58.615687744639196</v>
          </cell>
          <cell r="DF832">
            <v>58.615687744639196</v>
          </cell>
          <cell r="EE832">
            <v>58.615687744639196</v>
          </cell>
          <cell r="FN832">
            <v>78.15425032618559</v>
          </cell>
          <cell r="FS832">
            <v>254.00131356010317</v>
          </cell>
        </row>
        <row r="834">
          <cell r="L834">
            <v>3</v>
          </cell>
          <cell r="R834">
            <v>0</v>
          </cell>
          <cell r="Y834">
            <v>0</v>
          </cell>
          <cell r="AF834">
            <v>3</v>
          </cell>
          <cell r="AG834">
            <v>6</v>
          </cell>
          <cell r="CL834">
            <v>65.942648712719105</v>
          </cell>
          <cell r="DF834">
            <v>0</v>
          </cell>
          <cell r="EE834">
            <v>0</v>
          </cell>
          <cell r="FN834">
            <v>65.942648712719105</v>
          </cell>
          <cell r="FS834">
            <v>131.88529742543821</v>
          </cell>
        </row>
        <row r="836">
          <cell r="L836">
            <v>2</v>
          </cell>
          <cell r="R836">
            <v>1</v>
          </cell>
          <cell r="Y836">
            <v>2</v>
          </cell>
          <cell r="AF836">
            <v>2</v>
          </cell>
          <cell r="AG836">
            <v>7</v>
          </cell>
          <cell r="CL836">
            <v>71.315753422644349</v>
          </cell>
          <cell r="DF836">
            <v>35.657876711322174</v>
          </cell>
          <cell r="EE836">
            <v>71.315753422644349</v>
          </cell>
          <cell r="FN836">
            <v>71.315753422644349</v>
          </cell>
          <cell r="FS836">
            <v>249.60513697925524</v>
          </cell>
        </row>
        <row r="838">
          <cell r="L838">
            <v>3</v>
          </cell>
          <cell r="R838">
            <v>4</v>
          </cell>
          <cell r="Y838">
            <v>3</v>
          </cell>
          <cell r="AF838">
            <v>4</v>
          </cell>
          <cell r="AG838">
            <v>14</v>
          </cell>
          <cell r="CL838">
            <v>79.131178455262926</v>
          </cell>
          <cell r="DF838">
            <v>105.50823794035057</v>
          </cell>
          <cell r="EE838">
            <v>79.131178455262926</v>
          </cell>
          <cell r="FN838">
            <v>105.50823794035057</v>
          </cell>
          <cell r="FS838">
            <v>369.27883279122693</v>
          </cell>
        </row>
        <row r="841">
          <cell r="L841">
            <v>7</v>
          </cell>
          <cell r="R841">
            <v>8</v>
          </cell>
          <cell r="Y841">
            <v>6</v>
          </cell>
          <cell r="AF841">
            <v>6</v>
          </cell>
          <cell r="AG841">
            <v>27</v>
          </cell>
          <cell r="CL841">
            <v>152.15655610379258</v>
          </cell>
          <cell r="DF841">
            <v>173.89320697576295</v>
          </cell>
          <cell r="EE841">
            <v>130.41990523182221</v>
          </cell>
          <cell r="FN841">
            <v>130.41990523182221</v>
          </cell>
          <cell r="FS841">
            <v>586.88957354319996</v>
          </cell>
        </row>
        <row r="843">
          <cell r="L843">
            <v>4</v>
          </cell>
          <cell r="R843">
            <v>6</v>
          </cell>
          <cell r="Y843">
            <v>4</v>
          </cell>
          <cell r="AF843">
            <v>4</v>
          </cell>
          <cell r="AG843">
            <v>18</v>
          </cell>
          <cell r="CL843">
            <v>91.831244133268072</v>
          </cell>
          <cell r="DF843">
            <v>137.74686619990212</v>
          </cell>
          <cell r="EE843">
            <v>91.831244133268072</v>
          </cell>
          <cell r="FN843">
            <v>91.831244133268072</v>
          </cell>
          <cell r="FS843">
            <v>413.24059859970635</v>
          </cell>
        </row>
        <row r="845">
          <cell r="L845">
            <v>3</v>
          </cell>
          <cell r="R845">
            <v>2</v>
          </cell>
          <cell r="Y845">
            <v>2</v>
          </cell>
          <cell r="AF845">
            <v>3</v>
          </cell>
          <cell r="AG845">
            <v>10</v>
          </cell>
          <cell r="CL845">
            <v>65.942648712719105</v>
          </cell>
          <cell r="DF845">
            <v>43.961765808479399</v>
          </cell>
          <cell r="EE845">
            <v>43.961765808479399</v>
          </cell>
          <cell r="FN845">
            <v>65.942648712719105</v>
          </cell>
          <cell r="FS845">
            <v>219.80882904239701</v>
          </cell>
        </row>
        <row r="847">
          <cell r="L847">
            <v>3</v>
          </cell>
          <cell r="R847">
            <v>3</v>
          </cell>
          <cell r="Y847">
            <v>3</v>
          </cell>
          <cell r="AF847">
            <v>3</v>
          </cell>
          <cell r="AG847">
            <v>12</v>
          </cell>
          <cell r="CL847">
            <v>61.54647213187117</v>
          </cell>
          <cell r="DF847">
            <v>61.54647213187117</v>
          </cell>
          <cell r="EE847">
            <v>61.54647213187117</v>
          </cell>
          <cell r="FN847">
            <v>61.54647213187117</v>
          </cell>
          <cell r="FS847">
            <v>246.18588852748468</v>
          </cell>
        </row>
        <row r="849">
          <cell r="L849">
            <v>2</v>
          </cell>
          <cell r="R849">
            <v>0</v>
          </cell>
          <cell r="Y849">
            <v>0</v>
          </cell>
          <cell r="AF849">
            <v>2</v>
          </cell>
          <cell r="AG849">
            <v>4</v>
          </cell>
          <cell r="CL849">
            <v>35.169412646783513</v>
          </cell>
          <cell r="DF849">
            <v>0</v>
          </cell>
          <cell r="EE849">
            <v>0</v>
          </cell>
          <cell r="FN849">
            <v>35.169412646783513</v>
          </cell>
          <cell r="FS849">
            <v>70.338825293567027</v>
          </cell>
        </row>
        <row r="852">
          <cell r="L852">
            <v>2</v>
          </cell>
          <cell r="R852">
            <v>2</v>
          </cell>
          <cell r="Y852">
            <v>1</v>
          </cell>
          <cell r="AF852">
            <v>1</v>
          </cell>
          <cell r="AG852">
            <v>6</v>
          </cell>
          <cell r="CL852">
            <v>44.45022987301806</v>
          </cell>
          <cell r="DF852">
            <v>44.45022987301806</v>
          </cell>
          <cell r="EE852">
            <v>22.22511493650903</v>
          </cell>
          <cell r="FN852">
            <v>22.22511493650903</v>
          </cell>
          <cell r="FS852">
            <v>133.35068961905418</v>
          </cell>
        </row>
        <row r="854">
          <cell r="L854">
            <v>15</v>
          </cell>
          <cell r="R854">
            <v>6</v>
          </cell>
          <cell r="Y854">
            <v>5</v>
          </cell>
          <cell r="AF854">
            <v>15</v>
          </cell>
          <cell r="AG854">
            <v>41</v>
          </cell>
          <cell r="CL854">
            <v>333.37672404763532</v>
          </cell>
          <cell r="DF854">
            <v>133.35068961905415</v>
          </cell>
          <cell r="EE854">
            <v>111.12557468254511</v>
          </cell>
          <cell r="FN854">
            <v>333.37672404763532</v>
          </cell>
          <cell r="FS854">
            <v>911.2297123968699</v>
          </cell>
        </row>
        <row r="856">
          <cell r="L856">
            <v>1</v>
          </cell>
          <cell r="R856">
            <v>1</v>
          </cell>
          <cell r="Y856">
            <v>2</v>
          </cell>
          <cell r="AF856">
            <v>2</v>
          </cell>
          <cell r="AG856">
            <v>6</v>
          </cell>
          <cell r="CL856">
            <v>23.934739162394337</v>
          </cell>
          <cell r="DF856">
            <v>23.934739162394337</v>
          </cell>
          <cell r="EE856">
            <v>47.869478324788673</v>
          </cell>
          <cell r="FN856">
            <v>47.869478324788673</v>
          </cell>
          <cell r="FS856">
            <v>143.60843497436602</v>
          </cell>
        </row>
        <row r="858">
          <cell r="L858">
            <v>6</v>
          </cell>
          <cell r="R858">
            <v>6</v>
          </cell>
          <cell r="Y858">
            <v>6</v>
          </cell>
          <cell r="AF858">
            <v>6</v>
          </cell>
          <cell r="AG858">
            <v>24</v>
          </cell>
          <cell r="CL858">
            <v>130.41990523182221</v>
          </cell>
          <cell r="DF858">
            <v>130.41990523182221</v>
          </cell>
          <cell r="EE858">
            <v>130.41990523182221</v>
          </cell>
          <cell r="FN858">
            <v>130.41990523182221</v>
          </cell>
          <cell r="FS858">
            <v>521.67962092728885</v>
          </cell>
        </row>
        <row r="860">
          <cell r="L860">
            <v>12</v>
          </cell>
          <cell r="R860">
            <v>4</v>
          </cell>
          <cell r="Y860">
            <v>2</v>
          </cell>
          <cell r="AF860">
            <v>6</v>
          </cell>
          <cell r="AG860">
            <v>24</v>
          </cell>
          <cell r="CL860">
            <v>263.77059485087642</v>
          </cell>
          <cell r="DF860">
            <v>87.923531616958797</v>
          </cell>
          <cell r="EE860">
            <v>43.961765808479399</v>
          </cell>
          <cell r="FN860">
            <v>131.88529742543821</v>
          </cell>
          <cell r="FS860">
            <v>527.54118970175284</v>
          </cell>
        </row>
        <row r="862">
          <cell r="L862">
            <v>0</v>
          </cell>
          <cell r="R862">
            <v>0</v>
          </cell>
          <cell r="Y862">
            <v>0</v>
          </cell>
          <cell r="AF862">
            <v>0</v>
          </cell>
          <cell r="AG862">
            <v>0</v>
          </cell>
          <cell r="CL862">
            <v>0</v>
          </cell>
          <cell r="DF862">
            <v>0</v>
          </cell>
          <cell r="EE862">
            <v>0</v>
          </cell>
          <cell r="FN862">
            <v>0</v>
          </cell>
          <cell r="FS862">
            <v>0</v>
          </cell>
        </row>
        <row r="867">
          <cell r="L867">
            <v>0</v>
          </cell>
          <cell r="R867">
            <v>0</v>
          </cell>
          <cell r="Y867">
            <v>0</v>
          </cell>
          <cell r="AF867">
            <v>0</v>
          </cell>
          <cell r="AG867">
            <v>0</v>
          </cell>
          <cell r="CL867">
            <v>0</v>
          </cell>
          <cell r="DF867">
            <v>0</v>
          </cell>
          <cell r="EE867">
            <v>0</v>
          </cell>
          <cell r="FN867">
            <v>0</v>
          </cell>
          <cell r="FS867">
            <v>0</v>
          </cell>
        </row>
        <row r="869">
          <cell r="L869">
            <v>0</v>
          </cell>
          <cell r="R869">
            <v>0</v>
          </cell>
          <cell r="Y869">
            <v>0</v>
          </cell>
          <cell r="AF869">
            <v>0</v>
          </cell>
          <cell r="AG869">
            <v>0</v>
          </cell>
          <cell r="CL869">
            <v>0</v>
          </cell>
          <cell r="DF869">
            <v>0</v>
          </cell>
          <cell r="EE869">
            <v>0</v>
          </cell>
          <cell r="FN869">
            <v>0</v>
          </cell>
          <cell r="FS869">
            <v>0</v>
          </cell>
        </row>
        <row r="872">
          <cell r="L872">
            <v>37</v>
          </cell>
          <cell r="R872">
            <v>58</v>
          </cell>
          <cell r="Y872">
            <v>41</v>
          </cell>
          <cell r="AF872">
            <v>58</v>
          </cell>
          <cell r="AG872">
            <v>194</v>
          </cell>
          <cell r="CL872">
            <v>893.02724269773842</v>
          </cell>
          <cell r="DF872">
            <v>1399.8805426072656</v>
          </cell>
          <cell r="EE872">
            <v>989.5707283947911</v>
          </cell>
          <cell r="FN872">
            <v>1399.8805426072654</v>
          </cell>
          <cell r="FS872">
            <v>4682.3590563070611</v>
          </cell>
        </row>
        <row r="874">
          <cell r="L874">
            <v>19</v>
          </cell>
          <cell r="R874">
            <v>23</v>
          </cell>
          <cell r="Y874">
            <v>25</v>
          </cell>
          <cell r="AF874">
            <v>36</v>
          </cell>
          <cell r="AG874">
            <v>103</v>
          </cell>
          <cell r="CL874">
            <v>561.76240739972593</v>
          </cell>
          <cell r="DF874">
            <v>680.02817737861551</v>
          </cell>
          <cell r="EE874">
            <v>739.16106236806047</v>
          </cell>
          <cell r="FN874">
            <v>1064.391929810007</v>
          </cell>
          <cell r="FS874">
            <v>3045.3435769564085</v>
          </cell>
        </row>
        <row r="876">
          <cell r="L876">
            <v>26</v>
          </cell>
          <cell r="R876">
            <v>18</v>
          </cell>
          <cell r="Y876">
            <v>14</v>
          </cell>
          <cell r="AF876">
            <v>18</v>
          </cell>
          <cell r="AG876">
            <v>76</v>
          </cell>
          <cell r="CL876">
            <v>737.35087201124065</v>
          </cell>
          <cell r="DF876">
            <v>510.47368062316667</v>
          </cell>
          <cell r="EE876">
            <v>397.0350849291296</v>
          </cell>
          <cell r="FN876">
            <v>510.47368062316662</v>
          </cell>
          <cell r="FS876">
            <v>2155.3333181867038</v>
          </cell>
        </row>
        <row r="878">
          <cell r="L878">
            <v>0</v>
          </cell>
          <cell r="R878">
            <v>0</v>
          </cell>
          <cell r="Y878">
            <v>0</v>
          </cell>
          <cell r="AF878">
            <v>0</v>
          </cell>
          <cell r="AG878">
            <v>0</v>
          </cell>
          <cell r="CL878">
            <v>0</v>
          </cell>
          <cell r="DF878">
            <v>0</v>
          </cell>
          <cell r="EE878">
            <v>0</v>
          </cell>
          <cell r="FN878">
            <v>0</v>
          </cell>
          <cell r="FS878">
            <v>0</v>
          </cell>
        </row>
        <row r="880">
          <cell r="L880">
            <v>0</v>
          </cell>
          <cell r="R880">
            <v>0</v>
          </cell>
          <cell r="Y880">
            <v>0</v>
          </cell>
          <cell r="AF880">
            <v>24</v>
          </cell>
          <cell r="AG880">
            <v>24</v>
          </cell>
          <cell r="CL880">
            <v>0</v>
          </cell>
          <cell r="DF880">
            <v>0</v>
          </cell>
          <cell r="EE880">
            <v>0</v>
          </cell>
          <cell r="FN880">
            <v>5122.1146336571364</v>
          </cell>
          <cell r="FS880">
            <v>5122.1146336571364</v>
          </cell>
        </row>
        <row r="883">
          <cell r="L883">
            <v>15</v>
          </cell>
          <cell r="R883">
            <v>22</v>
          </cell>
          <cell r="Y883">
            <v>0</v>
          </cell>
          <cell r="AF883">
            <v>0</v>
          </cell>
          <cell r="AG883">
            <v>37</v>
          </cell>
          <cell r="CL883">
            <v>402.76735439239224</v>
          </cell>
          <cell r="DF883">
            <v>590.72545310884186</v>
          </cell>
          <cell r="EE883">
            <v>0</v>
          </cell>
          <cell r="FN883">
            <v>0</v>
          </cell>
          <cell r="FS883">
            <v>993.49280750123398</v>
          </cell>
        </row>
        <row r="885">
          <cell r="L885">
            <v>0</v>
          </cell>
          <cell r="R885">
            <v>0</v>
          </cell>
          <cell r="Y885">
            <v>0</v>
          </cell>
          <cell r="AF885">
            <v>0</v>
          </cell>
          <cell r="AG885">
            <v>0</v>
          </cell>
          <cell r="CL885">
            <v>0</v>
          </cell>
          <cell r="DF885">
            <v>0</v>
          </cell>
          <cell r="EE885">
            <v>0</v>
          </cell>
          <cell r="FN885">
            <v>0</v>
          </cell>
          <cell r="FS885">
            <v>0</v>
          </cell>
        </row>
        <row r="887">
          <cell r="L887">
            <v>25</v>
          </cell>
          <cell r="R887">
            <v>36</v>
          </cell>
          <cell r="Y887">
            <v>50</v>
          </cell>
          <cell r="AF887">
            <v>57</v>
          </cell>
          <cell r="AG887">
            <v>168</v>
          </cell>
          <cell r="CL887">
            <v>603.3967856065799</v>
          </cell>
          <cell r="DF887">
            <v>868.8913712734751</v>
          </cell>
          <cell r="EE887">
            <v>1206.7935712131598</v>
          </cell>
          <cell r="FN887">
            <v>1375.7446711830023</v>
          </cell>
          <cell r="FS887">
            <v>4054.8263992762172</v>
          </cell>
        </row>
        <row r="889">
          <cell r="L889">
            <v>22</v>
          </cell>
          <cell r="R889">
            <v>19</v>
          </cell>
          <cell r="Y889">
            <v>31</v>
          </cell>
          <cell r="AF889">
            <v>29</v>
          </cell>
          <cell r="AG889">
            <v>101</v>
          </cell>
          <cell r="CL889">
            <v>597.36281775051418</v>
          </cell>
          <cell r="DF889">
            <v>515.90425169362595</v>
          </cell>
          <cell r="EE889">
            <v>841.7385159211791</v>
          </cell>
          <cell r="FN889">
            <v>787.43280521658698</v>
          </cell>
          <cell r="FS889">
            <v>2742.4383905819059</v>
          </cell>
        </row>
        <row r="891">
          <cell r="L891">
            <v>17</v>
          </cell>
          <cell r="R891">
            <v>26</v>
          </cell>
          <cell r="Y891">
            <v>21</v>
          </cell>
          <cell r="AF891">
            <v>19</v>
          </cell>
          <cell r="AG891">
            <v>83</v>
          </cell>
          <cell r="CL891">
            <v>553.91824918684051</v>
          </cell>
          <cell r="DF891">
            <v>847.16908699163832</v>
          </cell>
          <cell r="EE891">
            <v>684.25195487786186</v>
          </cell>
          <cell r="FN891">
            <v>619.08510203235119</v>
          </cell>
          <cell r="FS891">
            <v>2704.4243930886914</v>
          </cell>
        </row>
        <row r="895">
          <cell r="L895">
            <v>1</v>
          </cell>
          <cell r="R895">
            <v>3</v>
          </cell>
          <cell r="Y895">
            <v>3</v>
          </cell>
          <cell r="AF895">
            <v>4</v>
          </cell>
          <cell r="AG895">
            <v>11</v>
          </cell>
          <cell r="CL895">
            <v>26.851156959492812</v>
          </cell>
          <cell r="DF895">
            <v>80.553470878478436</v>
          </cell>
          <cell r="EE895">
            <v>80.553470878478436</v>
          </cell>
          <cell r="FN895">
            <v>107.40462783797125</v>
          </cell>
          <cell r="FS895">
            <v>295.36272655442099</v>
          </cell>
        </row>
        <row r="897">
          <cell r="L897">
            <v>73</v>
          </cell>
          <cell r="R897">
            <v>72</v>
          </cell>
          <cell r="Y897">
            <v>76</v>
          </cell>
          <cell r="AF897">
            <v>75</v>
          </cell>
          <cell r="AG897">
            <v>296</v>
          </cell>
          <cell r="CL897">
            <v>1761.9186139712133</v>
          </cell>
          <cell r="DF897">
            <v>1737.7827425469504</v>
          </cell>
          <cell r="EE897">
            <v>1834.326228244003</v>
          </cell>
          <cell r="FN897">
            <v>1810.1903568197399</v>
          </cell>
          <cell r="FS897">
            <v>7144.2179415819073</v>
          </cell>
        </row>
        <row r="899">
          <cell r="L899">
            <v>19</v>
          </cell>
          <cell r="R899">
            <v>24</v>
          </cell>
          <cell r="Y899">
            <v>24</v>
          </cell>
          <cell r="AF899">
            <v>22</v>
          </cell>
          <cell r="AG899">
            <v>89</v>
          </cell>
          <cell r="CL899">
            <v>538.83332954667583</v>
          </cell>
          <cell r="DF899">
            <v>680.63157416422212</v>
          </cell>
          <cell r="EE899">
            <v>680.631574164222</v>
          </cell>
          <cell r="FN899">
            <v>623.91227631720369</v>
          </cell>
          <cell r="FS899">
            <v>2524.008754192324</v>
          </cell>
        </row>
        <row r="901">
          <cell r="L901">
            <v>4</v>
          </cell>
          <cell r="R901">
            <v>0</v>
          </cell>
          <cell r="Y901">
            <v>1</v>
          </cell>
          <cell r="AF901">
            <v>3</v>
          </cell>
          <cell r="AG901">
            <v>8</v>
          </cell>
          <cell r="CL901">
            <v>108.6114214091844</v>
          </cell>
          <cell r="DF901">
            <v>0</v>
          </cell>
          <cell r="EE901">
            <v>27.1528553522961</v>
          </cell>
          <cell r="FN901">
            <v>81.458566056888301</v>
          </cell>
          <cell r="FS901">
            <v>217.2228428183688</v>
          </cell>
        </row>
        <row r="903">
          <cell r="L903">
            <v>7</v>
          </cell>
          <cell r="R903">
            <v>6</v>
          </cell>
          <cell r="Y903">
            <v>5</v>
          </cell>
          <cell r="AF903">
            <v>2</v>
          </cell>
          <cell r="AG903">
            <v>20</v>
          </cell>
          <cell r="CL903">
            <v>228.08398495928725</v>
          </cell>
          <cell r="DF903">
            <v>195.50055853653194</v>
          </cell>
          <cell r="EE903">
            <v>162.9171321137766</v>
          </cell>
          <cell r="FN903">
            <v>65.166852845510647</v>
          </cell>
          <cell r="FS903">
            <v>651.66852845510641</v>
          </cell>
        </row>
        <row r="905">
          <cell r="L905">
            <v>0</v>
          </cell>
          <cell r="R905">
            <v>0</v>
          </cell>
          <cell r="Y905">
            <v>0</v>
          </cell>
          <cell r="AF905">
            <v>0</v>
          </cell>
          <cell r="AG905">
            <v>0</v>
          </cell>
          <cell r="CL905">
            <v>0</v>
          </cell>
          <cell r="DF905">
            <v>0</v>
          </cell>
          <cell r="EE905">
            <v>0</v>
          </cell>
          <cell r="FN905">
            <v>0</v>
          </cell>
          <cell r="FS905">
            <v>0</v>
          </cell>
        </row>
        <row r="908">
          <cell r="L908">
            <v>41</v>
          </cell>
          <cell r="R908">
            <v>62</v>
          </cell>
          <cell r="Y908">
            <v>51</v>
          </cell>
          <cell r="AF908">
            <v>39</v>
          </cell>
          <cell r="AG908">
            <v>193</v>
          </cell>
          <cell r="CL908">
            <v>1100.8974353392055</v>
          </cell>
          <cell r="DF908">
            <v>1664.7717314885545</v>
          </cell>
          <cell r="EE908">
            <v>1369.4090049341335</v>
          </cell>
          <cell r="FN908">
            <v>1047.1951214202197</v>
          </cell>
          <cell r="FS908">
            <v>5182.273293182112</v>
          </cell>
        </row>
        <row r="910">
          <cell r="L910">
            <v>5</v>
          </cell>
          <cell r="R910">
            <v>9</v>
          </cell>
          <cell r="Y910">
            <v>9</v>
          </cell>
          <cell r="AF910">
            <v>6</v>
          </cell>
          <cell r="AG910">
            <v>29</v>
          </cell>
          <cell r="CL910">
            <v>120.67935712131599</v>
          </cell>
          <cell r="DF910">
            <v>217.22284281836878</v>
          </cell>
          <cell r="EE910">
            <v>217.22284281836878</v>
          </cell>
          <cell r="FN910">
            <v>144.8152285455792</v>
          </cell>
          <cell r="FS910">
            <v>699.9402713036327</v>
          </cell>
        </row>
        <row r="912">
          <cell r="L912">
            <v>0</v>
          </cell>
          <cell r="R912">
            <v>0</v>
          </cell>
          <cell r="Y912">
            <v>0</v>
          </cell>
          <cell r="AF912">
            <v>0</v>
          </cell>
          <cell r="AG912">
            <v>0</v>
          </cell>
          <cell r="CL912">
            <v>0</v>
          </cell>
          <cell r="DF912">
            <v>0</v>
          </cell>
          <cell r="EE912">
            <v>0</v>
          </cell>
          <cell r="FN912">
            <v>0</v>
          </cell>
          <cell r="FS912">
            <v>0</v>
          </cell>
        </row>
        <row r="914">
          <cell r="L914">
            <v>11</v>
          </cell>
          <cell r="R914">
            <v>11</v>
          </cell>
          <cell r="Y914">
            <v>10</v>
          </cell>
          <cell r="AF914">
            <v>18</v>
          </cell>
          <cell r="AG914">
            <v>50</v>
          </cell>
          <cell r="CL914">
            <v>196.46599339350246</v>
          </cell>
          <cell r="DF914">
            <v>196.46599339350246</v>
          </cell>
          <cell r="EE914">
            <v>178.60544853954769</v>
          </cell>
          <cell r="FN914">
            <v>321.48980737118586</v>
          </cell>
          <cell r="FS914">
            <v>893.02724269773842</v>
          </cell>
        </row>
        <row r="916">
          <cell r="L916">
            <v>0</v>
          </cell>
          <cell r="R916">
            <v>0</v>
          </cell>
          <cell r="Y916">
            <v>0</v>
          </cell>
          <cell r="AF916">
            <v>0</v>
          </cell>
          <cell r="AG916">
            <v>0</v>
          </cell>
          <cell r="CL916">
            <v>0</v>
          </cell>
          <cell r="DF916">
            <v>0</v>
          </cell>
          <cell r="EE916">
            <v>0</v>
          </cell>
          <cell r="FN916">
            <v>0</v>
          </cell>
          <cell r="FS916">
            <v>0</v>
          </cell>
        </row>
        <row r="918">
          <cell r="L918">
            <v>9</v>
          </cell>
          <cell r="R918">
            <v>15</v>
          </cell>
          <cell r="Y918">
            <v>19</v>
          </cell>
          <cell r="AF918">
            <v>26</v>
          </cell>
          <cell r="AG918">
            <v>69</v>
          </cell>
          <cell r="CL918">
            <v>84.71690869916381</v>
          </cell>
          <cell r="DF918">
            <v>141.19484783193971</v>
          </cell>
          <cell r="EE918">
            <v>178.8468072537903</v>
          </cell>
          <cell r="FN918">
            <v>258.25382423961622</v>
          </cell>
          <cell r="FS918">
            <v>663.01238802450996</v>
          </cell>
        </row>
        <row r="923">
          <cell r="L923">
            <v>6</v>
          </cell>
          <cell r="R923">
            <v>10</v>
          </cell>
          <cell r="Y923">
            <v>11</v>
          </cell>
          <cell r="AF923">
            <v>14</v>
          </cell>
          <cell r="AG923">
            <v>41</v>
          </cell>
          <cell r="CL923">
            <v>152.05598997285819</v>
          </cell>
          <cell r="DF923">
            <v>253.42664995476366</v>
          </cell>
          <cell r="EE923">
            <v>278.76931495024002</v>
          </cell>
          <cell r="FN923">
            <v>354.79730993666908</v>
          </cell>
          <cell r="FS923">
            <v>1039.0492648145309</v>
          </cell>
        </row>
        <row r="925">
          <cell r="L925">
            <v>0</v>
          </cell>
          <cell r="R925">
            <v>0</v>
          </cell>
          <cell r="Y925">
            <v>0</v>
          </cell>
          <cell r="AF925">
            <v>0</v>
          </cell>
          <cell r="AG925">
            <v>0</v>
          </cell>
          <cell r="CL925">
            <v>0</v>
          </cell>
          <cell r="DF925">
            <v>0</v>
          </cell>
          <cell r="EE925">
            <v>0</v>
          </cell>
          <cell r="FN925">
            <v>0</v>
          </cell>
          <cell r="FS925">
            <v>0</v>
          </cell>
        </row>
        <row r="928">
          <cell r="L928">
            <v>20</v>
          </cell>
          <cell r="R928">
            <v>25</v>
          </cell>
          <cell r="Y928">
            <v>21</v>
          </cell>
          <cell r="AF928">
            <v>20</v>
          </cell>
          <cell r="AG928">
            <v>86</v>
          </cell>
          <cell r="CL928">
            <v>880.95930698560687</v>
          </cell>
          <cell r="DF928">
            <v>1101.1991337320082</v>
          </cell>
          <cell r="EE928">
            <v>925.00727233488715</v>
          </cell>
          <cell r="FN928">
            <v>880.95930698560676</v>
          </cell>
          <cell r="FS928">
            <v>3788.1250200381091</v>
          </cell>
        </row>
        <row r="930">
          <cell r="L930">
            <v>1</v>
          </cell>
          <cell r="R930">
            <v>0</v>
          </cell>
          <cell r="Y930">
            <v>3</v>
          </cell>
          <cell r="AF930">
            <v>3</v>
          </cell>
          <cell r="AG930">
            <v>7</v>
          </cell>
          <cell r="CL930">
            <v>25.342664995476362</v>
          </cell>
          <cell r="DF930">
            <v>0</v>
          </cell>
          <cell r="EE930">
            <v>76.027994986429093</v>
          </cell>
          <cell r="FN930">
            <v>76.027994986429093</v>
          </cell>
          <cell r="FS930">
            <v>177.39865496833454</v>
          </cell>
        </row>
        <row r="932">
          <cell r="L932">
            <v>0</v>
          </cell>
          <cell r="R932">
            <v>1</v>
          </cell>
          <cell r="Y932">
            <v>2</v>
          </cell>
          <cell r="AF932">
            <v>2</v>
          </cell>
          <cell r="AG932">
            <v>5</v>
          </cell>
          <cell r="CL932">
            <v>0</v>
          </cell>
          <cell r="DF932">
            <v>61.592425887832377</v>
          </cell>
          <cell r="EE932">
            <v>123.18485177566475</v>
          </cell>
          <cell r="FN932">
            <v>123.18485177566475</v>
          </cell>
          <cell r="FS932">
            <v>307.96212943916191</v>
          </cell>
        </row>
        <row r="936">
          <cell r="L936">
            <v>3</v>
          </cell>
          <cell r="R936">
            <v>2</v>
          </cell>
          <cell r="Y936">
            <v>2</v>
          </cell>
          <cell r="AF936">
            <v>2</v>
          </cell>
          <cell r="AG936">
            <v>9</v>
          </cell>
          <cell r="CL936">
            <v>88.699327484167256</v>
          </cell>
          <cell r="DF936">
            <v>59.132884989444833</v>
          </cell>
          <cell r="EE936">
            <v>59.132884989444833</v>
          </cell>
          <cell r="FN936">
            <v>59.132884989444833</v>
          </cell>
          <cell r="FS936">
            <v>266.09798245250175</v>
          </cell>
        </row>
        <row r="938">
          <cell r="L938">
            <v>13</v>
          </cell>
          <cell r="R938">
            <v>14</v>
          </cell>
          <cell r="Y938">
            <v>10</v>
          </cell>
          <cell r="AF938">
            <v>12</v>
          </cell>
          <cell r="AG938">
            <v>49</v>
          </cell>
          <cell r="CL938">
            <v>452.12814574053232</v>
          </cell>
          <cell r="DF938">
            <v>487.0691305165019</v>
          </cell>
          <cell r="EE938">
            <v>347.90652179750134</v>
          </cell>
          <cell r="FN938">
            <v>417.48782615700168</v>
          </cell>
          <cell r="FS938">
            <v>1704.5916242115375</v>
          </cell>
        </row>
        <row r="940">
          <cell r="L940">
            <v>3</v>
          </cell>
          <cell r="R940">
            <v>13</v>
          </cell>
          <cell r="Y940">
            <v>11</v>
          </cell>
          <cell r="AF940">
            <v>4</v>
          </cell>
          <cell r="AG940">
            <v>31</v>
          </cell>
          <cell r="CL940">
            <v>53.581634561864306</v>
          </cell>
          <cell r="DF940">
            <v>232.18708310141199</v>
          </cell>
          <cell r="EE940">
            <v>196.46599339350246</v>
          </cell>
          <cell r="FN940">
            <v>71.442179415819069</v>
          </cell>
          <cell r="FS940">
            <v>553.67689047259785</v>
          </cell>
        </row>
        <row r="942">
          <cell r="L942">
            <v>4</v>
          </cell>
          <cell r="R942">
            <v>2</v>
          </cell>
          <cell r="Y942">
            <v>2</v>
          </cell>
          <cell r="AF942">
            <v>5</v>
          </cell>
          <cell r="AG942">
            <v>13</v>
          </cell>
          <cell r="CL942">
            <v>108.6114214091844</v>
          </cell>
          <cell r="DF942">
            <v>54.305710704592201</v>
          </cell>
          <cell r="EE942">
            <v>54.305710704592201</v>
          </cell>
          <cell r="FN942">
            <v>135.76427676148052</v>
          </cell>
          <cell r="FS942">
            <v>352.98711957984932</v>
          </cell>
        </row>
        <row r="944">
          <cell r="L944">
            <v>0</v>
          </cell>
          <cell r="R944">
            <v>0</v>
          </cell>
          <cell r="Y944">
            <v>0</v>
          </cell>
          <cell r="AF944">
            <v>0</v>
          </cell>
          <cell r="AG944">
            <v>0</v>
          </cell>
          <cell r="CL944">
            <v>0</v>
          </cell>
          <cell r="DF944">
            <v>0</v>
          </cell>
          <cell r="EE944">
            <v>0</v>
          </cell>
          <cell r="FN944">
            <v>0</v>
          </cell>
          <cell r="FS944">
            <v>0</v>
          </cell>
        </row>
        <row r="947">
          <cell r="L947">
            <v>17</v>
          </cell>
          <cell r="R947">
            <v>22</v>
          </cell>
          <cell r="Y947">
            <v>12</v>
          </cell>
          <cell r="AF947">
            <v>12</v>
          </cell>
          <cell r="AG947">
            <v>63</v>
          </cell>
          <cell r="CL947">
            <v>647.74644934866365</v>
          </cell>
          <cell r="DF947">
            <v>1147.0572894381087</v>
          </cell>
          <cell r="EE947">
            <v>600.9831984641537</v>
          </cell>
          <cell r="FN947">
            <v>555.72843954366022</v>
          </cell>
          <cell r="FS947">
            <v>2951.5153767945862</v>
          </cell>
        </row>
        <row r="953">
          <cell r="L953">
            <v>25</v>
          </cell>
          <cell r="R953">
            <v>35</v>
          </cell>
          <cell r="Y953">
            <v>103</v>
          </cell>
          <cell r="AF953">
            <v>46</v>
          </cell>
          <cell r="AG953">
            <v>209</v>
          </cell>
          <cell r="CL953">
            <v>652.09952622432115</v>
          </cell>
          <cell r="DF953">
            <v>912.93933671404966</v>
          </cell>
          <cell r="EE953">
            <v>2686.6500480442032</v>
          </cell>
          <cell r="FN953">
            <v>1199.8631282527508</v>
          </cell>
          <cell r="FS953">
            <v>5451.5520392353246</v>
          </cell>
        </row>
        <row r="955">
          <cell r="L955">
            <v>0</v>
          </cell>
          <cell r="R955">
            <v>5</v>
          </cell>
          <cell r="Y955">
            <v>13</v>
          </cell>
          <cell r="AF955">
            <v>9</v>
          </cell>
          <cell r="AG955">
            <v>27</v>
          </cell>
          <cell r="CL955">
            <v>0</v>
          </cell>
          <cell r="DF955">
            <v>133.35068963238925</v>
          </cell>
          <cell r="EE955">
            <v>346.71179304421207</v>
          </cell>
          <cell r="FN955">
            <v>240.03124133830062</v>
          </cell>
          <cell r="FS955">
            <v>720.09372401490191</v>
          </cell>
        </row>
        <row r="957">
          <cell r="L957">
            <v>0</v>
          </cell>
          <cell r="R957">
            <v>0</v>
          </cell>
          <cell r="Y957">
            <v>0</v>
          </cell>
          <cell r="AF957">
            <v>15</v>
          </cell>
          <cell r="AG957">
            <v>15</v>
          </cell>
          <cell r="CL957">
            <v>0</v>
          </cell>
          <cell r="DF957">
            <v>0</v>
          </cell>
          <cell r="EE957">
            <v>0</v>
          </cell>
          <cell r="FN957">
            <v>182.1591508025497</v>
          </cell>
          <cell r="FS957">
            <v>182.1591508025497</v>
          </cell>
        </row>
        <row r="959">
          <cell r="L959">
            <v>10</v>
          </cell>
          <cell r="R959">
            <v>11</v>
          </cell>
          <cell r="Y959">
            <v>54</v>
          </cell>
          <cell r="AF959">
            <v>45</v>
          </cell>
          <cell r="AG959">
            <v>120</v>
          </cell>
          <cell r="CL959">
            <v>213.3611034118228</v>
          </cell>
          <cell r="DF959">
            <v>234.69721375300509</v>
          </cell>
          <cell r="EE959">
            <v>1152.1499584238431</v>
          </cell>
          <cell r="FN959">
            <v>960.12496535320247</v>
          </cell>
          <cell r="FS959">
            <v>2560.3332409418736</v>
          </cell>
        </row>
        <row r="961">
          <cell r="L961">
            <v>43</v>
          </cell>
          <cell r="R961">
            <v>69</v>
          </cell>
          <cell r="Y961">
            <v>102</v>
          </cell>
          <cell r="AF961">
            <v>82</v>
          </cell>
          <cell r="AG961">
            <v>296</v>
          </cell>
          <cell r="CL961">
            <v>1008.1898293086132</v>
          </cell>
          <cell r="DF961">
            <v>1617.7929819138212</v>
          </cell>
          <cell r="EE961">
            <v>2391.5200602204313</v>
          </cell>
          <cell r="FN961">
            <v>1922.5945582164252</v>
          </cell>
          <cell r="FS961">
            <v>6940.0974296592913</v>
          </cell>
        </row>
        <row r="963">
          <cell r="L963">
            <v>8</v>
          </cell>
          <cell r="R963">
            <v>3</v>
          </cell>
          <cell r="Y963">
            <v>11</v>
          </cell>
          <cell r="AF963">
            <v>7</v>
          </cell>
          <cell r="AG963">
            <v>29</v>
          </cell>
          <cell r="CL963">
            <v>229.77349598196304</v>
          </cell>
          <cell r="DF963">
            <v>86.165060993236125</v>
          </cell>
          <cell r="EE963">
            <v>315.93855697519916</v>
          </cell>
          <cell r="FN963">
            <v>201.05180898421764</v>
          </cell>
          <cell r="FS963">
            <v>832.92892293461603</v>
          </cell>
        </row>
        <row r="965">
          <cell r="L965">
            <v>33</v>
          </cell>
          <cell r="R965">
            <v>75</v>
          </cell>
          <cell r="Y965">
            <v>43</v>
          </cell>
          <cell r="AF965">
            <v>40</v>
          </cell>
          <cell r="AG965">
            <v>191</v>
          </cell>
          <cell r="CL965">
            <v>909.12931701026685</v>
          </cell>
          <cell r="DF965">
            <v>2066.2029932051519</v>
          </cell>
          <cell r="EE965">
            <v>1184.6230494376205</v>
          </cell>
          <cell r="FN965">
            <v>1101.9749297094145</v>
          </cell>
          <cell r="FS965">
            <v>5261.9302893624535</v>
          </cell>
        </row>
        <row r="967">
          <cell r="L967">
            <v>1</v>
          </cell>
          <cell r="R967">
            <v>0</v>
          </cell>
          <cell r="Y967">
            <v>3</v>
          </cell>
          <cell r="AF967">
            <v>0</v>
          </cell>
          <cell r="AG967">
            <v>4</v>
          </cell>
          <cell r="CL967">
            <v>23.446275100200307</v>
          </cell>
          <cell r="DF967">
            <v>0</v>
          </cell>
          <cell r="EE967">
            <v>70.338825300600917</v>
          </cell>
          <cell r="FN967">
            <v>0</v>
          </cell>
          <cell r="FS967">
            <v>93.785100400801227</v>
          </cell>
        </row>
        <row r="969">
          <cell r="L969">
            <v>23</v>
          </cell>
          <cell r="R969">
            <v>6</v>
          </cell>
          <cell r="Y969">
            <v>40</v>
          </cell>
          <cell r="AF969">
            <v>45</v>
          </cell>
          <cell r="AG969">
            <v>114</v>
          </cell>
          <cell r="CL969">
            <v>606.67236821768302</v>
          </cell>
          <cell r="DF969">
            <v>158.26235692635208</v>
          </cell>
          <cell r="EE969">
            <v>1055.0823795090139</v>
          </cell>
          <cell r="FN969">
            <v>1186.9676769476405</v>
          </cell>
          <cell r="FS969">
            <v>3006.9847816006895</v>
          </cell>
        </row>
        <row r="971">
          <cell r="L971">
            <v>0</v>
          </cell>
          <cell r="R971">
            <v>0</v>
          </cell>
          <cell r="Y971">
            <v>0</v>
          </cell>
          <cell r="AF971">
            <v>0</v>
          </cell>
          <cell r="AG971">
            <v>0</v>
          </cell>
          <cell r="CL971">
            <v>0</v>
          </cell>
          <cell r="DF971">
            <v>0</v>
          </cell>
          <cell r="EE971">
            <v>0</v>
          </cell>
          <cell r="FN971">
            <v>0</v>
          </cell>
          <cell r="FS971">
            <v>0</v>
          </cell>
        </row>
        <row r="973">
          <cell r="L973">
            <v>1</v>
          </cell>
          <cell r="R973">
            <v>1</v>
          </cell>
          <cell r="Y973">
            <v>15</v>
          </cell>
          <cell r="AF973">
            <v>15</v>
          </cell>
          <cell r="AG973">
            <v>32</v>
          </cell>
          <cell r="CL973">
            <v>24.618588855210326</v>
          </cell>
          <cell r="DF973">
            <v>24.618588855210326</v>
          </cell>
          <cell r="EE973">
            <v>369.27883282815486</v>
          </cell>
          <cell r="FN973">
            <v>369.27883282815486</v>
          </cell>
          <cell r="FS973">
            <v>787.79484336673045</v>
          </cell>
        </row>
        <row r="975">
          <cell r="L975">
            <v>12</v>
          </cell>
          <cell r="R975">
            <v>35</v>
          </cell>
          <cell r="Y975">
            <v>26</v>
          </cell>
          <cell r="AF975">
            <v>11</v>
          </cell>
          <cell r="AG975">
            <v>84</v>
          </cell>
          <cell r="CL975">
            <v>379.82965662324506</v>
          </cell>
          <cell r="DF975">
            <v>1107.8364984844648</v>
          </cell>
          <cell r="EE975">
            <v>822.96425601703095</v>
          </cell>
          <cell r="FN975">
            <v>348.17718523797464</v>
          </cell>
          <cell r="FS975">
            <v>2658.8075963627152</v>
          </cell>
        </row>
        <row r="979">
          <cell r="L979">
            <v>28</v>
          </cell>
          <cell r="R979">
            <v>43</v>
          </cell>
          <cell r="Y979">
            <v>51</v>
          </cell>
          <cell r="AF979">
            <v>51</v>
          </cell>
          <cell r="AG979">
            <v>173</v>
          </cell>
          <cell r="CL979">
            <v>656.49570280560863</v>
          </cell>
          <cell r="DF979">
            <v>1008.1898293086133</v>
          </cell>
          <cell r="EE979">
            <v>1195.7600301102157</v>
          </cell>
          <cell r="FN979">
            <v>1195.7600301102157</v>
          </cell>
          <cell r="FS979">
            <v>4056.2055923346534</v>
          </cell>
        </row>
        <row r="981">
          <cell r="L981">
            <v>12</v>
          </cell>
          <cell r="R981">
            <v>13</v>
          </cell>
          <cell r="Y981">
            <v>24</v>
          </cell>
          <cell r="AF981">
            <v>8</v>
          </cell>
          <cell r="AG981">
            <v>57</v>
          </cell>
          <cell r="CL981">
            <v>344.6602439729445</v>
          </cell>
          <cell r="DF981">
            <v>373.38193097068989</v>
          </cell>
          <cell r="EE981">
            <v>689.320487945889</v>
          </cell>
          <cell r="FN981">
            <v>229.77349598196304</v>
          </cell>
          <cell r="FS981">
            <v>1637.1361588714865</v>
          </cell>
        </row>
        <row r="983">
          <cell r="L983">
            <v>66</v>
          </cell>
          <cell r="R983">
            <v>66</v>
          </cell>
          <cell r="Y983">
            <v>65</v>
          </cell>
          <cell r="AF983">
            <v>44</v>
          </cell>
          <cell r="AG983">
            <v>241</v>
          </cell>
          <cell r="CL983">
            <v>1818.2586340205335</v>
          </cell>
          <cell r="DF983">
            <v>1818.2586340205339</v>
          </cell>
          <cell r="EE983">
            <v>1790.7092607777984</v>
          </cell>
          <cell r="FN983">
            <v>1212.1724226803558</v>
          </cell>
          <cell r="FS983">
            <v>6639.3989514992209</v>
          </cell>
        </row>
        <row r="985">
          <cell r="L985">
            <v>0</v>
          </cell>
          <cell r="R985">
            <v>0</v>
          </cell>
          <cell r="Y985">
            <v>0</v>
          </cell>
          <cell r="AF985">
            <v>0</v>
          </cell>
          <cell r="AG985">
            <v>0</v>
          </cell>
          <cell r="CL985">
            <v>0</v>
          </cell>
          <cell r="DF985">
            <v>0</v>
          </cell>
          <cell r="EE985">
            <v>0</v>
          </cell>
          <cell r="FN985">
            <v>0</v>
          </cell>
          <cell r="FS985">
            <v>0</v>
          </cell>
        </row>
        <row r="990">
          <cell r="L990">
            <v>22</v>
          </cell>
          <cell r="R990">
            <v>19</v>
          </cell>
          <cell r="Y990">
            <v>21</v>
          </cell>
          <cell r="AF990">
            <v>5</v>
          </cell>
          <cell r="AG990">
            <v>67</v>
          </cell>
          <cell r="CL990">
            <v>432.55895008768664</v>
          </cell>
          <cell r="DF990">
            <v>373.57363871209304</v>
          </cell>
          <cell r="EE990">
            <v>412.89717962915552</v>
          </cell>
          <cell r="FN990">
            <v>98.308852292656084</v>
          </cell>
          <cell r="FS990">
            <v>1317.3386207215913</v>
          </cell>
        </row>
        <row r="993">
          <cell r="L993">
            <v>64</v>
          </cell>
          <cell r="R993">
            <v>84</v>
          </cell>
          <cell r="Y993">
            <v>70</v>
          </cell>
          <cell r="AF993">
            <v>49</v>
          </cell>
          <cell r="AG993">
            <v>267</v>
          </cell>
          <cell r="CL993">
            <v>1946.3166716525848</v>
          </cell>
          <cell r="DF993">
            <v>2554.5406315440173</v>
          </cell>
          <cell r="EE993">
            <v>2128.7838596200145</v>
          </cell>
          <cell r="FN993">
            <v>1490.1487017340103</v>
          </cell>
          <cell r="FS993">
            <v>8119.7898645506275</v>
          </cell>
        </row>
        <row r="996">
          <cell r="L996">
            <v>0</v>
          </cell>
          <cell r="R996">
            <v>37</v>
          </cell>
          <cell r="Y996">
            <v>25</v>
          </cell>
          <cell r="AF996">
            <v>3</v>
          </cell>
          <cell r="AG996">
            <v>65</v>
          </cell>
          <cell r="CL996">
            <v>0</v>
          </cell>
          <cell r="DF996">
            <v>1696.5104024114603</v>
          </cell>
          <cell r="EE996">
            <v>1124.9040074522673</v>
          </cell>
          <cell r="FN996">
            <v>84.716908699163852</v>
          </cell>
          <cell r="FS996">
            <v>2906.1313185628915</v>
          </cell>
        </row>
        <row r="999">
          <cell r="L999">
            <v>0</v>
          </cell>
          <cell r="R999">
            <v>0</v>
          </cell>
          <cell r="Y999">
            <v>0</v>
          </cell>
          <cell r="AF999">
            <v>0</v>
          </cell>
          <cell r="AG999">
            <v>0</v>
          </cell>
          <cell r="CL999">
            <v>0</v>
          </cell>
          <cell r="DF999">
            <v>0</v>
          </cell>
          <cell r="EE999">
            <v>0</v>
          </cell>
          <cell r="FN999">
            <v>0</v>
          </cell>
          <cell r="FS999">
            <v>0</v>
          </cell>
        </row>
        <row r="1001">
          <cell r="L1001">
            <v>24</v>
          </cell>
          <cell r="R1001">
            <v>35</v>
          </cell>
          <cell r="Y1001">
            <v>25</v>
          </cell>
          <cell r="AF1001">
            <v>18</v>
          </cell>
          <cell r="AG1001">
            <v>102</v>
          </cell>
          <cell r="CL1001">
            <v>750.97039945778931</v>
          </cell>
          <cell r="DF1001">
            <v>1363.2284978587059</v>
          </cell>
          <cell r="EE1001">
            <v>1307.371195419697</v>
          </cell>
          <cell r="FN1001">
            <v>761.52122325182449</v>
          </cell>
          <cell r="FS1001">
            <v>4183.0913159880165</v>
          </cell>
        </row>
        <row r="1004">
          <cell r="L1004">
            <v>135</v>
          </cell>
          <cell r="R1004">
            <v>79</v>
          </cell>
          <cell r="Y1004">
            <v>60</v>
          </cell>
          <cell r="AF1004">
            <v>19</v>
          </cell>
          <cell r="AG1004">
            <v>293</v>
          </cell>
          <cell r="CL1004">
            <v>3770.367914633116</v>
          </cell>
          <cell r="DF1004">
            <v>2206.3634463408607</v>
          </cell>
          <cell r="EE1004">
            <v>1675.7190731702738</v>
          </cell>
          <cell r="FN1004">
            <v>530.64437317058673</v>
          </cell>
          <cell r="FS1004">
            <v>8183.0948073148365</v>
          </cell>
        </row>
        <row r="1006">
          <cell r="L1006">
            <v>24</v>
          </cell>
          <cell r="R1006">
            <v>69</v>
          </cell>
          <cell r="Y1006">
            <v>26</v>
          </cell>
          <cell r="AF1006">
            <v>42</v>
          </cell>
          <cell r="AG1006">
            <v>161</v>
          </cell>
          <cell r="CL1006">
            <v>3039.8628908103738</v>
          </cell>
          <cell r="DF1006">
            <v>7457.8523625096414</v>
          </cell>
          <cell r="EE1006">
            <v>3633.5796963486623</v>
          </cell>
          <cell r="FN1006">
            <v>3760.9949703359521</v>
          </cell>
          <cell r="FS1006">
            <v>17892.28992000463</v>
          </cell>
        </row>
        <row r="1013">
          <cell r="L1013">
            <v>163</v>
          </cell>
          <cell r="R1013">
            <v>173</v>
          </cell>
          <cell r="Y1013">
            <v>168</v>
          </cell>
          <cell r="AF1013">
            <v>168</v>
          </cell>
          <cell r="AG1013">
            <v>672</v>
          </cell>
          <cell r="CL1013">
            <v>8550.2167634872021</v>
          </cell>
          <cell r="DF1013">
            <v>8971.3374021187446</v>
          </cell>
          <cell r="EE1013">
            <v>8784.555363566411</v>
          </cell>
          <cell r="FN1013">
            <v>8739.9674857716291</v>
          </cell>
          <cell r="FS1013">
            <v>35046.077014943985</v>
          </cell>
        </row>
        <row r="1018">
          <cell r="L1018">
            <v>6</v>
          </cell>
          <cell r="R1018">
            <v>4</v>
          </cell>
          <cell r="Y1018">
            <v>4</v>
          </cell>
          <cell r="AF1018">
            <v>6</v>
          </cell>
          <cell r="AG1018">
            <v>20</v>
          </cell>
          <cell r="CL1018">
            <v>269.89938220182319</v>
          </cell>
          <cell r="DF1018">
            <v>187.95809871644965</v>
          </cell>
          <cell r="EE1018">
            <v>187.95809871644965</v>
          </cell>
          <cell r="FN1018">
            <v>269.89938220182319</v>
          </cell>
          <cell r="FS1018">
            <v>915.71496183654574</v>
          </cell>
        </row>
        <row r="1021">
          <cell r="L1021">
            <v>0</v>
          </cell>
          <cell r="R1021">
            <v>0</v>
          </cell>
          <cell r="Y1021">
            <v>0</v>
          </cell>
          <cell r="AF1021">
            <v>0</v>
          </cell>
          <cell r="AG1021">
            <v>0</v>
          </cell>
          <cell r="CL1021">
            <v>0</v>
          </cell>
          <cell r="DF1021">
            <v>0</v>
          </cell>
          <cell r="EE1021">
            <v>0</v>
          </cell>
          <cell r="FN1021">
            <v>0</v>
          </cell>
          <cell r="FS1021">
            <v>0</v>
          </cell>
        </row>
        <row r="1026">
          <cell r="L1026">
            <v>19</v>
          </cell>
          <cell r="R1026">
            <v>17</v>
          </cell>
          <cell r="Y1026">
            <v>23</v>
          </cell>
          <cell r="AF1026">
            <v>25</v>
          </cell>
          <cell r="AG1026">
            <v>84</v>
          </cell>
          <cell r="CL1026">
            <v>458.58155706100081</v>
          </cell>
          <cell r="DF1026">
            <v>410.30981421247435</v>
          </cell>
          <cell r="EE1026">
            <v>555.12504275805361</v>
          </cell>
          <cell r="FN1026">
            <v>603.3967856065799</v>
          </cell>
          <cell r="FS1026">
            <v>2027.4131996381088</v>
          </cell>
        </row>
        <row r="1028">
          <cell r="L1028">
            <v>8</v>
          </cell>
          <cell r="R1028">
            <v>12</v>
          </cell>
          <cell r="Y1028">
            <v>11</v>
          </cell>
          <cell r="AF1028">
            <v>9</v>
          </cell>
          <cell r="AG1028">
            <v>40</v>
          </cell>
          <cell r="CL1028">
            <v>236.53153995777933</v>
          </cell>
          <cell r="DF1028">
            <v>354.79730993666902</v>
          </cell>
          <cell r="EE1028">
            <v>325.23086744194666</v>
          </cell>
          <cell r="FN1028">
            <v>266.09798245250175</v>
          </cell>
          <cell r="FS1028">
            <v>1182.6576997888967</v>
          </cell>
        </row>
        <row r="1030">
          <cell r="L1030">
            <v>8</v>
          </cell>
          <cell r="R1030">
            <v>10</v>
          </cell>
          <cell r="Y1030">
            <v>9</v>
          </cell>
          <cell r="AF1030">
            <v>9</v>
          </cell>
          <cell r="AG1030">
            <v>36</v>
          </cell>
          <cell r="CL1030">
            <v>226.87719138807404</v>
          </cell>
          <cell r="DF1030">
            <v>283.59648923509258</v>
          </cell>
          <cell r="EE1030">
            <v>255.23684031158331</v>
          </cell>
          <cell r="FN1030">
            <v>255.23684031158331</v>
          </cell>
          <cell r="FS1030">
            <v>1020.9473612463332</v>
          </cell>
        </row>
        <row r="1032">
          <cell r="L1032">
            <v>0</v>
          </cell>
          <cell r="R1032">
            <v>0</v>
          </cell>
          <cell r="Y1032">
            <v>0</v>
          </cell>
          <cell r="AF1032">
            <v>0</v>
          </cell>
          <cell r="AG1032">
            <v>0</v>
          </cell>
          <cell r="CL1032">
            <v>0</v>
          </cell>
          <cell r="DF1032">
            <v>0</v>
          </cell>
          <cell r="EE1032">
            <v>0</v>
          </cell>
          <cell r="FN1032">
            <v>0</v>
          </cell>
          <cell r="FS1032">
            <v>0</v>
          </cell>
        </row>
        <row r="1035">
          <cell r="L1035">
            <v>15</v>
          </cell>
          <cell r="R1035">
            <v>11</v>
          </cell>
          <cell r="Y1035">
            <v>15</v>
          </cell>
          <cell r="AF1035">
            <v>14</v>
          </cell>
          <cell r="AG1035">
            <v>55</v>
          </cell>
          <cell r="CL1035">
            <v>402.76735439239218</v>
          </cell>
          <cell r="DF1035">
            <v>295.36272655442093</v>
          </cell>
          <cell r="EE1035">
            <v>402.76735439239224</v>
          </cell>
          <cell r="FN1035">
            <v>375.91619743289942</v>
          </cell>
          <cell r="FS1035">
            <v>1476.8136327721047</v>
          </cell>
        </row>
        <row r="1037">
          <cell r="L1037">
            <v>47</v>
          </cell>
          <cell r="R1037">
            <v>55</v>
          </cell>
          <cell r="Y1037">
            <v>51</v>
          </cell>
          <cell r="AF1037">
            <v>51</v>
          </cell>
          <cell r="AG1037">
            <v>204</v>
          </cell>
          <cell r="CL1037">
            <v>1134.3859569403703</v>
          </cell>
          <cell r="DF1037">
            <v>1327.4729283344759</v>
          </cell>
          <cell r="EE1037">
            <v>1230.9294426374231</v>
          </cell>
          <cell r="FN1037">
            <v>1230.9294426374231</v>
          </cell>
          <cell r="FS1037">
            <v>4923.7177705496924</v>
          </cell>
        </row>
        <row r="1039">
          <cell r="L1039">
            <v>3</v>
          </cell>
          <cell r="R1039">
            <v>1</v>
          </cell>
          <cell r="Y1039">
            <v>3</v>
          </cell>
          <cell r="AF1039">
            <v>2</v>
          </cell>
          <cell r="AG1039">
            <v>9</v>
          </cell>
          <cell r="CL1039">
            <v>88.699327484167256</v>
          </cell>
          <cell r="DF1039">
            <v>29.56644249472242</v>
          </cell>
          <cell r="EE1039">
            <v>88.699327484167256</v>
          </cell>
          <cell r="FN1039">
            <v>59.13288498944484</v>
          </cell>
          <cell r="FS1039">
            <v>266.09798245250175</v>
          </cell>
        </row>
        <row r="1041">
          <cell r="L1041">
            <v>0</v>
          </cell>
          <cell r="R1041">
            <v>0</v>
          </cell>
          <cell r="Y1041">
            <v>0</v>
          </cell>
          <cell r="AF1041">
            <v>0</v>
          </cell>
          <cell r="AG1041">
            <v>0</v>
          </cell>
          <cell r="CL1041">
            <v>0</v>
          </cell>
          <cell r="DF1041">
            <v>0</v>
          </cell>
          <cell r="EE1041">
            <v>0</v>
          </cell>
          <cell r="FN1041">
            <v>0</v>
          </cell>
          <cell r="FS1041">
            <v>0</v>
          </cell>
        </row>
        <row r="1043">
          <cell r="L1043">
            <v>0</v>
          </cell>
          <cell r="R1043">
            <v>0</v>
          </cell>
          <cell r="Y1043">
            <v>0</v>
          </cell>
          <cell r="AF1043">
            <v>0</v>
          </cell>
          <cell r="AG1043">
            <v>0</v>
          </cell>
          <cell r="CL1043">
            <v>0</v>
          </cell>
          <cell r="DF1043">
            <v>0</v>
          </cell>
          <cell r="EE1043">
            <v>0</v>
          </cell>
          <cell r="FN1043">
            <v>0</v>
          </cell>
          <cell r="FS1043">
            <v>0</v>
          </cell>
        </row>
        <row r="1045">
          <cell r="L1045">
            <v>0</v>
          </cell>
          <cell r="R1045">
            <v>0</v>
          </cell>
          <cell r="Y1045">
            <v>0</v>
          </cell>
          <cell r="AF1045">
            <v>0</v>
          </cell>
          <cell r="AG1045">
            <v>0</v>
          </cell>
          <cell r="CL1045">
            <v>0</v>
          </cell>
          <cell r="DF1045">
            <v>0</v>
          </cell>
          <cell r="EE1045">
            <v>0</v>
          </cell>
          <cell r="FN1045">
            <v>0</v>
          </cell>
          <cell r="FS1045">
            <v>0</v>
          </cell>
        </row>
        <row r="1047">
          <cell r="L1047">
            <v>27</v>
          </cell>
          <cell r="R1047">
            <v>15</v>
          </cell>
          <cell r="Y1047">
            <v>21</v>
          </cell>
          <cell r="AF1047">
            <v>21</v>
          </cell>
          <cell r="AG1047">
            <v>84</v>
          </cell>
          <cell r="CL1047">
            <v>733.12709451199476</v>
          </cell>
          <cell r="DF1047">
            <v>407.29283028444155</v>
          </cell>
          <cell r="EE1047">
            <v>570.20996239821818</v>
          </cell>
          <cell r="FN1047">
            <v>570.20996239821818</v>
          </cell>
          <cell r="FS1047">
            <v>2280.8398495928723</v>
          </cell>
        </row>
        <row r="1049">
          <cell r="L1049">
            <v>17</v>
          </cell>
          <cell r="R1049">
            <v>8</v>
          </cell>
          <cell r="Y1049">
            <v>9</v>
          </cell>
          <cell r="AF1049">
            <v>14</v>
          </cell>
          <cell r="AG1049">
            <v>48</v>
          </cell>
          <cell r="CL1049">
            <v>748.81541093776582</v>
          </cell>
          <cell r="DF1049">
            <v>352.38372279424277</v>
          </cell>
          <cell r="EE1049">
            <v>396.43168814352305</v>
          </cell>
          <cell r="FN1049">
            <v>616.67151488992477</v>
          </cell>
          <cell r="FS1049">
            <v>2114.3023367654564</v>
          </cell>
        </row>
        <row r="1051">
          <cell r="L1051">
            <v>7</v>
          </cell>
          <cell r="R1051">
            <v>3</v>
          </cell>
          <cell r="Y1051">
            <v>3</v>
          </cell>
          <cell r="AF1051">
            <v>2</v>
          </cell>
          <cell r="AG1051">
            <v>15</v>
          </cell>
          <cell r="CL1051">
            <v>177.39865496833454</v>
          </cell>
          <cell r="DF1051">
            <v>76.027994986429093</v>
          </cell>
          <cell r="EE1051">
            <v>76.027994986429093</v>
          </cell>
          <cell r="FN1051">
            <v>50.685329990952724</v>
          </cell>
          <cell r="FS1051">
            <v>380.13997493214549</v>
          </cell>
        </row>
        <row r="1053">
          <cell r="L1053">
            <v>14</v>
          </cell>
          <cell r="R1053">
            <v>18</v>
          </cell>
          <cell r="Y1053">
            <v>10</v>
          </cell>
          <cell r="AF1053">
            <v>15</v>
          </cell>
          <cell r="AG1053">
            <v>57</v>
          </cell>
          <cell r="CL1053">
            <v>456.16796991857456</v>
          </cell>
          <cell r="DF1053">
            <v>586.50167560959585</v>
          </cell>
          <cell r="EE1053">
            <v>325.83426422755321</v>
          </cell>
          <cell r="FN1053">
            <v>488.75139634132984</v>
          </cell>
          <cell r="FS1053">
            <v>1857.2553060970533</v>
          </cell>
        </row>
        <row r="1056">
          <cell r="L1056">
            <v>0</v>
          </cell>
          <cell r="R1056">
            <v>0</v>
          </cell>
          <cell r="Y1056">
            <v>0</v>
          </cell>
          <cell r="AF1056">
            <v>0</v>
          </cell>
          <cell r="AG1056">
            <v>0</v>
          </cell>
          <cell r="CL1056">
            <v>0</v>
          </cell>
          <cell r="DF1056">
            <v>0</v>
          </cell>
          <cell r="EE1056">
            <v>0</v>
          </cell>
          <cell r="FN1056">
            <v>0</v>
          </cell>
          <cell r="FS1056">
            <v>0</v>
          </cell>
        </row>
        <row r="1058">
          <cell r="L1058">
            <v>5</v>
          </cell>
          <cell r="R1058">
            <v>7</v>
          </cell>
          <cell r="Y1058">
            <v>7</v>
          </cell>
          <cell r="AF1058">
            <v>6</v>
          </cell>
          <cell r="AG1058">
            <v>25</v>
          </cell>
          <cell r="CL1058">
            <v>144.81522854557917</v>
          </cell>
          <cell r="DF1058">
            <v>193.08697139410557</v>
          </cell>
          <cell r="EE1058">
            <v>193.08697139410557</v>
          </cell>
          <cell r="FN1058">
            <v>144.81522854557917</v>
          </cell>
          <cell r="FS1058">
            <v>675.8043998793695</v>
          </cell>
        </row>
        <row r="1061">
          <cell r="L1061">
            <v>7</v>
          </cell>
          <cell r="R1061">
            <v>4</v>
          </cell>
          <cell r="Y1061">
            <v>6</v>
          </cell>
          <cell r="AF1061">
            <v>6</v>
          </cell>
          <cell r="AG1061">
            <v>23</v>
          </cell>
          <cell r="CL1061">
            <v>192.18187621569575</v>
          </cell>
          <cell r="DF1061">
            <v>109.81821498039756</v>
          </cell>
          <cell r="EE1061">
            <v>164.72732247059633</v>
          </cell>
          <cell r="FN1061">
            <v>164.72732247059633</v>
          </cell>
          <cell r="FS1061">
            <v>631.45473613728609</v>
          </cell>
        </row>
        <row r="1064">
          <cell r="L1064">
            <v>0</v>
          </cell>
          <cell r="R1064">
            <v>0</v>
          </cell>
          <cell r="Y1064">
            <v>0</v>
          </cell>
          <cell r="AF1064">
            <v>0</v>
          </cell>
          <cell r="AG1064">
            <v>0</v>
          </cell>
          <cell r="CL1064">
            <v>0</v>
          </cell>
          <cell r="DF1064">
            <v>0</v>
          </cell>
          <cell r="EE1064">
            <v>0</v>
          </cell>
          <cell r="FN1064">
            <v>0</v>
          </cell>
          <cell r="FS1064">
            <v>0</v>
          </cell>
        </row>
        <row r="1067">
          <cell r="L1067">
            <v>3</v>
          </cell>
          <cell r="R1067">
            <v>12</v>
          </cell>
          <cell r="Y1067">
            <v>12</v>
          </cell>
          <cell r="AF1067">
            <v>9</v>
          </cell>
          <cell r="AG1067">
            <v>36</v>
          </cell>
          <cell r="CL1067">
            <v>85.078946770527764</v>
          </cell>
          <cell r="DF1067">
            <v>340.31578708211106</v>
          </cell>
          <cell r="EE1067">
            <v>340.31578708211106</v>
          </cell>
          <cell r="FN1067">
            <v>255.23684031158331</v>
          </cell>
          <cell r="FS1067">
            <v>1020.9473612463332</v>
          </cell>
        </row>
        <row r="1069">
          <cell r="L1069">
            <v>10</v>
          </cell>
          <cell r="R1069">
            <v>9</v>
          </cell>
          <cell r="Y1069">
            <v>7</v>
          </cell>
          <cell r="AF1069">
            <v>8</v>
          </cell>
          <cell r="AG1069">
            <v>34</v>
          </cell>
          <cell r="CL1069">
            <v>272.25262966568891</v>
          </cell>
          <cell r="DF1069">
            <v>246.90996467021256</v>
          </cell>
          <cell r="EE1069">
            <v>186.8116448237972</v>
          </cell>
          <cell r="FN1069">
            <v>212.15430981927355</v>
          </cell>
          <cell r="FS1069">
            <v>918.12854897897216</v>
          </cell>
        </row>
        <row r="1072">
          <cell r="L1072">
            <v>21</v>
          </cell>
          <cell r="R1072">
            <v>27</v>
          </cell>
          <cell r="Y1072">
            <v>23</v>
          </cell>
          <cell r="AF1072">
            <v>24</v>
          </cell>
          <cell r="AG1072">
            <v>95</v>
          </cell>
          <cell r="CL1072">
            <v>563.87429614934911</v>
          </cell>
          <cell r="DF1072">
            <v>724.98123790630598</v>
          </cell>
          <cell r="EE1072">
            <v>617.57661006833473</v>
          </cell>
          <cell r="FN1072">
            <v>644.42776702782749</v>
          </cell>
          <cell r="FS1072">
            <v>2550.859911151817</v>
          </cell>
        </row>
        <row r="1074">
          <cell r="L1074">
            <v>19</v>
          </cell>
          <cell r="R1074">
            <v>21</v>
          </cell>
          <cell r="Y1074">
            <v>32</v>
          </cell>
          <cell r="AF1074">
            <v>19</v>
          </cell>
          <cell r="AG1074">
            <v>91</v>
          </cell>
          <cell r="CL1074">
            <v>458.58155706100075</v>
          </cell>
          <cell r="DF1074">
            <v>506.85329990952721</v>
          </cell>
          <cell r="EE1074">
            <v>772.3478855764223</v>
          </cell>
          <cell r="FN1074">
            <v>458.58155706100075</v>
          </cell>
          <cell r="FS1074">
            <v>2196.3642996079511</v>
          </cell>
        </row>
        <row r="1076">
          <cell r="L1076">
            <v>7</v>
          </cell>
          <cell r="R1076">
            <v>9</v>
          </cell>
          <cell r="Y1076">
            <v>9</v>
          </cell>
          <cell r="AF1076">
            <v>9</v>
          </cell>
          <cell r="AG1076">
            <v>34</v>
          </cell>
          <cell r="CL1076">
            <v>168.95109996984237</v>
          </cell>
          <cell r="DF1076">
            <v>217.22284281836878</v>
          </cell>
          <cell r="EE1076">
            <v>217.22284281836878</v>
          </cell>
          <cell r="FN1076">
            <v>217.22284281836878</v>
          </cell>
          <cell r="FS1076">
            <v>820.6196284249487</v>
          </cell>
        </row>
        <row r="1079">
          <cell r="L1079">
            <v>3</v>
          </cell>
          <cell r="R1079">
            <v>5</v>
          </cell>
          <cell r="Y1079">
            <v>5</v>
          </cell>
          <cell r="AF1079">
            <v>3</v>
          </cell>
          <cell r="AG1079">
            <v>16</v>
          </cell>
          <cell r="CL1079">
            <v>28.238969566387944</v>
          </cell>
          <cell r="DF1079">
            <v>47.064949277313239</v>
          </cell>
          <cell r="EE1079">
            <v>47.064949277313239</v>
          </cell>
          <cell r="FN1079">
            <v>28.238969566387944</v>
          </cell>
          <cell r="FS1079">
            <v>150.60783768740237</v>
          </cell>
        </row>
        <row r="1082">
          <cell r="L1082">
            <v>7</v>
          </cell>
          <cell r="R1082">
            <v>7</v>
          </cell>
          <cell r="Y1082">
            <v>9</v>
          </cell>
          <cell r="AF1082">
            <v>8</v>
          </cell>
          <cell r="AG1082">
            <v>31</v>
          </cell>
          <cell r="CL1082">
            <v>125.0238139776834</v>
          </cell>
          <cell r="DF1082">
            <v>125.02381397768339</v>
          </cell>
          <cell r="EE1082">
            <v>160.74490368559293</v>
          </cell>
          <cell r="FN1082">
            <v>142.88435883163817</v>
          </cell>
          <cell r="FS1082">
            <v>553.67689047259796</v>
          </cell>
        </row>
        <row r="1085">
          <cell r="L1085">
            <v>0</v>
          </cell>
          <cell r="R1085">
            <v>0</v>
          </cell>
          <cell r="Y1085">
            <v>0</v>
          </cell>
          <cell r="AF1085">
            <v>0</v>
          </cell>
          <cell r="AG1085">
            <v>0</v>
          </cell>
          <cell r="CL1085">
            <v>0</v>
          </cell>
          <cell r="DF1085">
            <v>0</v>
          </cell>
          <cell r="EE1085">
            <v>0</v>
          </cell>
          <cell r="FN1085">
            <v>0</v>
          </cell>
          <cell r="FS1085">
            <v>0</v>
          </cell>
        </row>
        <row r="1087">
          <cell r="L1087">
            <v>0</v>
          </cell>
          <cell r="R1087">
            <v>0</v>
          </cell>
          <cell r="Y1087">
            <v>0</v>
          </cell>
          <cell r="AF1087">
            <v>0</v>
          </cell>
          <cell r="AG1087">
            <v>0</v>
          </cell>
          <cell r="CL1087">
            <v>0</v>
          </cell>
          <cell r="DF1087">
            <v>0</v>
          </cell>
          <cell r="EE1087">
            <v>0</v>
          </cell>
          <cell r="FN1087">
            <v>0</v>
          </cell>
          <cell r="FS1087">
            <v>0</v>
          </cell>
        </row>
        <row r="1089">
          <cell r="L1089">
            <v>0</v>
          </cell>
          <cell r="R1089">
            <v>0</v>
          </cell>
          <cell r="Y1089">
            <v>0</v>
          </cell>
          <cell r="AF1089">
            <v>0</v>
          </cell>
          <cell r="AG1089">
            <v>0</v>
          </cell>
          <cell r="CL1089">
            <v>0</v>
          </cell>
          <cell r="DF1089">
            <v>0</v>
          </cell>
          <cell r="EE1089">
            <v>0</v>
          </cell>
          <cell r="FN1089">
            <v>0</v>
          </cell>
          <cell r="FS1089">
            <v>0</v>
          </cell>
        </row>
        <row r="1093">
          <cell r="L1093">
            <v>0</v>
          </cell>
          <cell r="R1093">
            <v>1</v>
          </cell>
          <cell r="Y1093">
            <v>0</v>
          </cell>
          <cell r="AF1093">
            <v>2</v>
          </cell>
          <cell r="AG1093">
            <v>3</v>
          </cell>
          <cell r="CL1093">
            <v>0</v>
          </cell>
          <cell r="DF1093">
            <v>20.364641514222079</v>
          </cell>
          <cell r="EE1093">
            <v>0</v>
          </cell>
          <cell r="FN1093">
            <v>40.729283028444158</v>
          </cell>
          <cell r="FS1093">
            <v>61.093924542666244</v>
          </cell>
        </row>
        <row r="1099">
          <cell r="L1099">
            <v>1</v>
          </cell>
          <cell r="R1099">
            <v>0</v>
          </cell>
          <cell r="Y1099">
            <v>0</v>
          </cell>
          <cell r="AF1099">
            <v>0</v>
          </cell>
          <cell r="AG1099">
            <v>1</v>
          </cell>
          <cell r="CL1099">
            <v>47.366647670116528</v>
          </cell>
          <cell r="DF1099">
            <v>0</v>
          </cell>
          <cell r="EE1099">
            <v>0</v>
          </cell>
          <cell r="FN1099">
            <v>0</v>
          </cell>
          <cell r="FS1099">
            <v>47.366647670116528</v>
          </cell>
        </row>
        <row r="1103">
          <cell r="L1103">
            <v>19</v>
          </cell>
          <cell r="R1103">
            <v>27</v>
          </cell>
          <cell r="Y1103">
            <v>11</v>
          </cell>
          <cell r="AF1103">
            <v>26</v>
          </cell>
          <cell r="AG1103">
            <v>83</v>
          </cell>
          <cell r="CL1103">
            <v>877.03722787916388</v>
          </cell>
          <cell r="DF1103">
            <v>1246.3160606703909</v>
          </cell>
          <cell r="EE1103">
            <v>507.75839508793706</v>
          </cell>
          <cell r="FN1103">
            <v>1299.1132794109667</v>
          </cell>
          <cell r="FS1103">
            <v>3930.2249630484584</v>
          </cell>
        </row>
        <row r="1106">
          <cell r="L1106">
            <v>2</v>
          </cell>
          <cell r="R1106">
            <v>6</v>
          </cell>
          <cell r="Y1106">
            <v>4</v>
          </cell>
          <cell r="AF1106">
            <v>6</v>
          </cell>
          <cell r="AG1106">
            <v>18</v>
          </cell>
          <cell r="CL1106">
            <v>69.511309701878019</v>
          </cell>
          <cell r="DF1106">
            <v>189.70794939470875</v>
          </cell>
          <cell r="EE1106">
            <v>129.60962954829338</v>
          </cell>
          <cell r="FN1106">
            <v>180.29495953924612</v>
          </cell>
          <cell r="FS1106">
            <v>569.12384818412625</v>
          </cell>
        </row>
        <row r="1109">
          <cell r="L1109">
            <v>1</v>
          </cell>
          <cell r="R1109">
            <v>0</v>
          </cell>
          <cell r="Y1109">
            <v>0</v>
          </cell>
          <cell r="AF1109">
            <v>4</v>
          </cell>
          <cell r="AG1109">
            <v>5</v>
          </cell>
          <cell r="CL1109">
            <v>95.940088911446225</v>
          </cell>
          <cell r="DF1109">
            <v>0</v>
          </cell>
          <cell r="EE1109">
            <v>0</v>
          </cell>
          <cell r="FN1109">
            <v>383.7603556457849</v>
          </cell>
          <cell r="FS1109">
            <v>479.70044455723109</v>
          </cell>
        </row>
        <row r="1111">
          <cell r="L1111">
            <v>0</v>
          </cell>
          <cell r="R1111">
            <v>0</v>
          </cell>
          <cell r="Y1111">
            <v>0</v>
          </cell>
          <cell r="AF1111">
            <v>0</v>
          </cell>
          <cell r="AG1111">
            <v>0</v>
          </cell>
          <cell r="CL1111">
            <v>0</v>
          </cell>
          <cell r="DF1111">
            <v>0</v>
          </cell>
          <cell r="EE1111">
            <v>0</v>
          </cell>
          <cell r="FN1111">
            <v>0</v>
          </cell>
          <cell r="FS1111">
            <v>0</v>
          </cell>
        </row>
        <row r="1113">
          <cell r="L1113">
            <v>0</v>
          </cell>
          <cell r="R1113">
            <v>0</v>
          </cell>
          <cell r="Y1113">
            <v>0</v>
          </cell>
          <cell r="AF1113">
            <v>0</v>
          </cell>
          <cell r="AG1113">
            <v>0</v>
          </cell>
          <cell r="CL1113">
            <v>0</v>
          </cell>
          <cell r="DF1113">
            <v>0</v>
          </cell>
          <cell r="EE1113">
            <v>0</v>
          </cell>
          <cell r="FN1113">
            <v>0</v>
          </cell>
          <cell r="FS1113">
            <v>0</v>
          </cell>
        </row>
        <row r="1115">
          <cell r="L1115">
            <v>17</v>
          </cell>
          <cell r="R1115">
            <v>20</v>
          </cell>
          <cell r="Y1115">
            <v>18</v>
          </cell>
          <cell r="AF1115">
            <v>38</v>
          </cell>
          <cell r="AG1115">
            <v>93</v>
          </cell>
          <cell r="CL1115">
            <v>1989.4897116627349</v>
          </cell>
          <cell r="DF1115">
            <v>2340.5761313679236</v>
          </cell>
          <cell r="EE1115">
            <v>2106.5185182311316</v>
          </cell>
          <cell r="FN1115">
            <v>4447.0946495990547</v>
          </cell>
          <cell r="FS1115">
            <v>10883.679010860846</v>
          </cell>
        </row>
        <row r="1117">
          <cell r="L1117">
            <v>4</v>
          </cell>
          <cell r="R1117">
            <v>5</v>
          </cell>
          <cell r="Y1117">
            <v>4</v>
          </cell>
          <cell r="AF1117">
            <v>11</v>
          </cell>
          <cell r="AG1117">
            <v>24</v>
          </cell>
          <cell r="CL1117">
            <v>241.93194118895829</v>
          </cell>
          <cell r="DF1117">
            <v>306.28420837390001</v>
          </cell>
          <cell r="EE1117">
            <v>221.5672996747362</v>
          </cell>
          <cell r="FN1117">
            <v>658.99979940022649</v>
          </cell>
          <cell r="FS1117">
            <v>1428.7832486378209</v>
          </cell>
        </row>
        <row r="1122">
          <cell r="L1122">
            <v>23</v>
          </cell>
          <cell r="R1122">
            <v>31</v>
          </cell>
          <cell r="Y1122">
            <v>24</v>
          </cell>
          <cell r="AF1122">
            <v>33</v>
          </cell>
          <cell r="AG1122">
            <v>111</v>
          </cell>
          <cell r="CL1122">
            <v>814.31413201536009</v>
          </cell>
          <cell r="DF1122">
            <v>1184.6790790206792</v>
          </cell>
          <cell r="EE1122">
            <v>937.85962386830738</v>
          </cell>
          <cell r="FN1122">
            <v>1580.8392386106793</v>
          </cell>
          <cell r="FS1122">
            <v>4517.6920735150252</v>
          </cell>
        </row>
        <row r="1128">
          <cell r="L1128">
            <v>22</v>
          </cell>
          <cell r="R1128">
            <v>20</v>
          </cell>
          <cell r="Y1128">
            <v>15</v>
          </cell>
          <cell r="AF1128">
            <v>31</v>
          </cell>
          <cell r="AG1128">
            <v>88</v>
          </cell>
          <cell r="CL1128">
            <v>1365.1852274348873</v>
          </cell>
          <cell r="DF1128">
            <v>988.9673316091845</v>
          </cell>
          <cell r="EE1128">
            <v>781.7005357533244</v>
          </cell>
          <cell r="FN1128">
            <v>1539.566898475189</v>
          </cell>
          <cell r="FS1128">
            <v>4675.4199932725851</v>
          </cell>
        </row>
        <row r="1133">
          <cell r="L1133">
            <v>5</v>
          </cell>
          <cell r="R1133">
            <v>35</v>
          </cell>
          <cell r="Y1133">
            <v>51</v>
          </cell>
          <cell r="AF1133">
            <v>70</v>
          </cell>
          <cell r="AG1133">
            <v>161</v>
          </cell>
          <cell r="CL1133">
            <v>185.84620996682662</v>
          </cell>
          <cell r="DF1133">
            <v>2908.0397471849928</v>
          </cell>
          <cell r="EE1133">
            <v>7113.8400955332272</v>
          </cell>
          <cell r="FS1133">
            <v>20125.860601708009</v>
          </cell>
        </row>
        <row r="1134">
          <cell r="FN1134">
            <v>9918.1345490229633</v>
          </cell>
        </row>
        <row r="1143">
          <cell r="L1143">
            <v>306</v>
          </cell>
          <cell r="R1143">
            <v>435</v>
          </cell>
          <cell r="Y1143">
            <v>417</v>
          </cell>
          <cell r="AF1143">
            <v>656</v>
          </cell>
          <cell r="AG1143">
            <v>1814</v>
          </cell>
          <cell r="CL1143">
            <v>5695.5829386976311</v>
          </cell>
          <cell r="DF1143">
            <v>8552.4977674448164</v>
          </cell>
          <cell r="EE1143">
            <v>8575.0889430979278</v>
          </cell>
          <cell r="FN1143">
            <v>13726.456252921269</v>
          </cell>
          <cell r="FS1143">
            <v>36549.62590216165</v>
          </cell>
        </row>
        <row r="1148">
          <cell r="L1148">
            <v>1</v>
          </cell>
          <cell r="R1148">
            <v>19</v>
          </cell>
          <cell r="Y1148">
            <v>15</v>
          </cell>
          <cell r="AF1148">
            <v>28</v>
          </cell>
          <cell r="AG1148">
            <v>63</v>
          </cell>
          <cell r="CL1148">
            <v>86.203203758070387</v>
          </cell>
          <cell r="DF1148">
            <v>1134.0109964289054</v>
          </cell>
          <cell r="EE1148">
            <v>1252.5584589482505</v>
          </cell>
          <cell r="FN1148">
            <v>2516.5846930041794</v>
          </cell>
          <cell r="FS1148">
            <v>4989.3573521394046</v>
          </cell>
        </row>
        <row r="1151">
          <cell r="AG1151">
            <v>0</v>
          </cell>
          <cell r="FS1151">
            <v>0</v>
          </cell>
        </row>
        <row r="1152">
          <cell r="L1152">
            <v>0</v>
          </cell>
          <cell r="R1152">
            <v>0</v>
          </cell>
          <cell r="Y1152">
            <v>0</v>
          </cell>
          <cell r="AF1152">
            <v>0</v>
          </cell>
          <cell r="CL1152">
            <v>0</v>
          </cell>
          <cell r="DF1152">
            <v>0</v>
          </cell>
          <cell r="EE1152">
            <v>0</v>
          </cell>
          <cell r="FN1152">
            <v>0</v>
          </cell>
        </row>
        <row r="1160">
          <cell r="L1160">
            <v>4</v>
          </cell>
          <cell r="R1160">
            <v>6</v>
          </cell>
          <cell r="Y1160">
            <v>4</v>
          </cell>
          <cell r="AF1160">
            <v>3</v>
          </cell>
          <cell r="AG1160">
            <v>17</v>
          </cell>
          <cell r="CL1160">
            <v>381.0019703401548</v>
          </cell>
          <cell r="DF1160">
            <v>571.50295551023214</v>
          </cell>
          <cell r="EE1160">
            <v>381.0019703401548</v>
          </cell>
          <cell r="FN1160">
            <v>285.75147775511607</v>
          </cell>
          <cell r="FS1160">
            <v>1619.2583739456577</v>
          </cell>
        </row>
        <row r="1166">
          <cell r="L1166">
            <v>2</v>
          </cell>
          <cell r="R1166">
            <v>2</v>
          </cell>
          <cell r="Y1166">
            <v>3</v>
          </cell>
          <cell r="AF1166">
            <v>3</v>
          </cell>
          <cell r="AG1166">
            <v>10</v>
          </cell>
          <cell r="CL1166">
            <v>46.892550195711351</v>
          </cell>
          <cell r="DF1166">
            <v>46.892550195711351</v>
          </cell>
          <cell r="EE1166">
            <v>70.338825293567027</v>
          </cell>
          <cell r="FN1166">
            <v>70.338825293567027</v>
          </cell>
          <cell r="FS1166">
            <v>234.46275097855676</v>
          </cell>
        </row>
        <row r="1168">
          <cell r="L1168">
            <v>2</v>
          </cell>
          <cell r="R1168">
            <v>1</v>
          </cell>
          <cell r="Y1168">
            <v>6</v>
          </cell>
          <cell r="AF1168">
            <v>6</v>
          </cell>
          <cell r="AG1168">
            <v>15</v>
          </cell>
          <cell r="CL1168">
            <v>57.443373989746405</v>
          </cell>
          <cell r="DF1168">
            <v>28.721686994873203</v>
          </cell>
          <cell r="EE1168">
            <v>172.3301219692392</v>
          </cell>
          <cell r="FN1168">
            <v>172.3301219692392</v>
          </cell>
          <cell r="FS1168">
            <v>430.82530492309803</v>
          </cell>
        </row>
        <row r="1170">
          <cell r="L1170">
            <v>2</v>
          </cell>
          <cell r="R1170">
            <v>3</v>
          </cell>
          <cell r="Y1170">
            <v>3</v>
          </cell>
          <cell r="AF1170">
            <v>3</v>
          </cell>
          <cell r="AG1170">
            <v>11</v>
          </cell>
          <cell r="CL1170">
            <v>49.237177705496926</v>
          </cell>
          <cell r="DF1170">
            <v>73.855766558245392</v>
          </cell>
          <cell r="EE1170">
            <v>73.855766558245392</v>
          </cell>
          <cell r="FN1170">
            <v>73.855766558245392</v>
          </cell>
          <cell r="FS1170">
            <v>270.8044773802331</v>
          </cell>
        </row>
        <row r="1173">
          <cell r="L1173">
            <v>0</v>
          </cell>
          <cell r="R1173">
            <v>2</v>
          </cell>
          <cell r="Y1173">
            <v>3</v>
          </cell>
          <cell r="AF1173">
            <v>3</v>
          </cell>
          <cell r="AG1173">
            <v>8</v>
          </cell>
          <cell r="CL1173">
            <v>0</v>
          </cell>
          <cell r="DF1173">
            <v>53.340275847621669</v>
          </cell>
          <cell r="EE1173">
            <v>80.010413771432496</v>
          </cell>
          <cell r="FN1173">
            <v>80.010413771432496</v>
          </cell>
          <cell r="FS1173">
            <v>213.36110339048668</v>
          </cell>
        </row>
        <row r="1175">
          <cell r="L1175">
            <v>2</v>
          </cell>
          <cell r="R1175">
            <v>3</v>
          </cell>
          <cell r="Y1175">
            <v>3</v>
          </cell>
          <cell r="AF1175">
            <v>3</v>
          </cell>
          <cell r="AG1175">
            <v>11</v>
          </cell>
          <cell r="CL1175">
            <v>46.892550195711351</v>
          </cell>
          <cell r="DF1175">
            <v>70.338825293567027</v>
          </cell>
          <cell r="EE1175">
            <v>70.338825293567027</v>
          </cell>
          <cell r="FN1175">
            <v>70.338825293567027</v>
          </cell>
          <cell r="FS1175">
            <v>257.90902607641243</v>
          </cell>
        </row>
        <row r="1177">
          <cell r="L1177">
            <v>0</v>
          </cell>
          <cell r="R1177">
            <v>3</v>
          </cell>
          <cell r="Y1177">
            <v>3</v>
          </cell>
          <cell r="AF1177">
            <v>3</v>
          </cell>
          <cell r="AG1177">
            <v>9</v>
          </cell>
          <cell r="CL1177">
            <v>0</v>
          </cell>
          <cell r="DF1177">
            <v>86.165060984619601</v>
          </cell>
          <cell r="EE1177">
            <v>86.165060984619601</v>
          </cell>
          <cell r="FN1177">
            <v>86.165060984619601</v>
          </cell>
          <cell r="FS1177">
            <v>258.49518295385883</v>
          </cell>
        </row>
        <row r="1179">
          <cell r="L1179">
            <v>0</v>
          </cell>
          <cell r="R1179">
            <v>0</v>
          </cell>
          <cell r="Y1179">
            <v>2</v>
          </cell>
          <cell r="AF1179">
            <v>4</v>
          </cell>
          <cell r="AG1179">
            <v>6</v>
          </cell>
          <cell r="CL1179">
            <v>0</v>
          </cell>
          <cell r="DF1179">
            <v>0</v>
          </cell>
          <cell r="EE1179">
            <v>52.754118970175277</v>
          </cell>
          <cell r="FN1179">
            <v>105.50823794035055</v>
          </cell>
          <cell r="FS1179">
            <v>158.26235691052582</v>
          </cell>
        </row>
        <row r="1181">
          <cell r="L1181">
            <v>0</v>
          </cell>
          <cell r="R1181">
            <v>0</v>
          </cell>
          <cell r="Y1181">
            <v>0</v>
          </cell>
          <cell r="AF1181">
            <v>0</v>
          </cell>
          <cell r="AG1181">
            <v>0</v>
          </cell>
          <cell r="CL1181">
            <v>0</v>
          </cell>
          <cell r="DF1181">
            <v>0</v>
          </cell>
          <cell r="EE1181">
            <v>0</v>
          </cell>
          <cell r="FN1181">
            <v>0</v>
          </cell>
          <cell r="FS1181">
            <v>0</v>
          </cell>
        </row>
        <row r="1183">
          <cell r="L1183">
            <v>0</v>
          </cell>
          <cell r="R1183">
            <v>0</v>
          </cell>
          <cell r="Y1183">
            <v>0</v>
          </cell>
          <cell r="AF1183">
            <v>0</v>
          </cell>
          <cell r="AG1183">
            <v>0</v>
          </cell>
          <cell r="CL1183">
            <v>0</v>
          </cell>
          <cell r="DF1183">
            <v>0</v>
          </cell>
          <cell r="EE1183">
            <v>0</v>
          </cell>
          <cell r="FN1183">
            <v>0</v>
          </cell>
          <cell r="FS1183">
            <v>0</v>
          </cell>
        </row>
        <row r="1186">
          <cell r="L1186">
            <v>4</v>
          </cell>
          <cell r="R1186">
            <v>6</v>
          </cell>
          <cell r="Y1186">
            <v>7</v>
          </cell>
          <cell r="AF1186">
            <v>9</v>
          </cell>
          <cell r="AG1186">
            <v>26</v>
          </cell>
          <cell r="CL1186">
            <v>145.95306248415159</v>
          </cell>
          <cell r="DF1186">
            <v>218.92959372622741</v>
          </cell>
          <cell r="EE1186">
            <v>240.91047663046712</v>
          </cell>
          <cell r="FN1186">
            <v>323.55859635040838</v>
          </cell>
          <cell r="FS1186">
            <v>929.35172919125444</v>
          </cell>
        </row>
        <row r="1191">
          <cell r="L1191">
            <v>2</v>
          </cell>
          <cell r="R1191">
            <v>5</v>
          </cell>
          <cell r="Y1191">
            <v>4</v>
          </cell>
          <cell r="AF1191">
            <v>6</v>
          </cell>
          <cell r="AG1191">
            <v>17</v>
          </cell>
          <cell r="CL1191">
            <v>169.39933758200726</v>
          </cell>
          <cell r="DF1191">
            <v>356.67645992612955</v>
          </cell>
          <cell r="EE1191">
            <v>271.97679113512589</v>
          </cell>
          <cell r="FN1191">
            <v>407.96518670268881</v>
          </cell>
          <cell r="FS1191">
            <v>1206.0177753459516</v>
          </cell>
        </row>
        <row r="1194">
          <cell r="L1194">
            <v>5</v>
          </cell>
          <cell r="R1194">
            <v>6</v>
          </cell>
          <cell r="Y1194">
            <v>4</v>
          </cell>
          <cell r="AF1194">
            <v>9</v>
          </cell>
          <cell r="AG1194">
            <v>24</v>
          </cell>
          <cell r="CL1194">
            <v>272.26986957384906</v>
          </cell>
          <cell r="DF1194">
            <v>413.24059859970635</v>
          </cell>
          <cell r="EE1194">
            <v>275.49373239980423</v>
          </cell>
          <cell r="FN1194">
            <v>547.76360197365329</v>
          </cell>
          <cell r="FS1194">
            <v>1508.7678025470129</v>
          </cell>
        </row>
        <row r="1197">
          <cell r="L1197">
            <v>4</v>
          </cell>
          <cell r="R1197">
            <v>4</v>
          </cell>
          <cell r="Y1197">
            <v>3</v>
          </cell>
          <cell r="AF1197">
            <v>9</v>
          </cell>
          <cell r="AG1197">
            <v>20</v>
          </cell>
          <cell r="CL1197">
            <v>454.74050552291089</v>
          </cell>
          <cell r="DF1197">
            <v>454.74050552291089</v>
          </cell>
          <cell r="EE1197">
            <v>341.05537914218314</v>
          </cell>
          <cell r="FN1197">
            <v>854.6167273168395</v>
          </cell>
          <cell r="FS1197">
            <v>2105.1531175048449</v>
          </cell>
        </row>
        <row r="1200">
          <cell r="L1200">
            <v>1</v>
          </cell>
          <cell r="R1200">
            <v>1</v>
          </cell>
          <cell r="Y1200">
            <v>1</v>
          </cell>
          <cell r="AF1200">
            <v>1</v>
          </cell>
          <cell r="AG1200">
            <v>4</v>
          </cell>
          <cell r="CL1200">
            <v>136.6978662965451</v>
          </cell>
          <cell r="DF1200">
            <v>142.54112678073801</v>
          </cell>
          <cell r="EE1200">
            <v>142.54112678073801</v>
          </cell>
          <cell r="FN1200">
            <v>142.54112678073801</v>
          </cell>
          <cell r="FS1200">
            <v>564.32124663875913</v>
          </cell>
        </row>
        <row r="1205">
          <cell r="L1205">
            <v>0</v>
          </cell>
          <cell r="R1205">
            <v>0</v>
          </cell>
          <cell r="Y1205">
            <v>0</v>
          </cell>
          <cell r="AF1205">
            <v>0</v>
          </cell>
          <cell r="AG1205">
            <v>0</v>
          </cell>
          <cell r="CL1205">
            <v>0</v>
          </cell>
          <cell r="DF1205">
            <v>0</v>
          </cell>
          <cell r="EE1205">
            <v>0</v>
          </cell>
          <cell r="FN1205">
            <v>0</v>
          </cell>
          <cell r="FS1205">
            <v>0</v>
          </cell>
        </row>
        <row r="1207">
          <cell r="L1207">
            <v>0</v>
          </cell>
          <cell r="R1207">
            <v>0</v>
          </cell>
          <cell r="Y1207">
            <v>0</v>
          </cell>
          <cell r="AF1207">
            <v>0</v>
          </cell>
          <cell r="AG1207">
            <v>0</v>
          </cell>
          <cell r="CL1207">
            <v>0</v>
          </cell>
          <cell r="DF1207">
            <v>0</v>
          </cell>
          <cell r="EE1207">
            <v>0</v>
          </cell>
          <cell r="FN1207">
            <v>0</v>
          </cell>
          <cell r="FS1207">
            <v>0</v>
          </cell>
        </row>
        <row r="1209">
          <cell r="L1209">
            <v>0</v>
          </cell>
          <cell r="R1209">
            <v>0</v>
          </cell>
          <cell r="Y1209">
            <v>0</v>
          </cell>
          <cell r="AF1209">
            <v>0</v>
          </cell>
          <cell r="AG1209">
            <v>0</v>
          </cell>
          <cell r="CL1209">
            <v>0</v>
          </cell>
          <cell r="DF1209">
            <v>0</v>
          </cell>
          <cell r="EE1209">
            <v>0</v>
          </cell>
          <cell r="FN1209">
            <v>0</v>
          </cell>
          <cell r="FS1209">
            <v>0</v>
          </cell>
        </row>
        <row r="1211">
          <cell r="L1211">
            <v>0</v>
          </cell>
          <cell r="R1211">
            <v>0</v>
          </cell>
          <cell r="Y1211">
            <v>0</v>
          </cell>
          <cell r="AF1211">
            <v>0</v>
          </cell>
          <cell r="AG1211">
            <v>0</v>
          </cell>
          <cell r="CL1211">
            <v>0</v>
          </cell>
          <cell r="DF1211">
            <v>0</v>
          </cell>
          <cell r="EE1211">
            <v>0</v>
          </cell>
          <cell r="FN1211">
            <v>0</v>
          </cell>
          <cell r="FS1211">
            <v>0</v>
          </cell>
        </row>
        <row r="1213">
          <cell r="L1213">
            <v>0</v>
          </cell>
          <cell r="R1213">
            <v>0</v>
          </cell>
          <cell r="Y1213">
            <v>0</v>
          </cell>
          <cell r="AF1213">
            <v>0</v>
          </cell>
          <cell r="AG1213">
            <v>0</v>
          </cell>
          <cell r="CL1213">
            <v>0</v>
          </cell>
          <cell r="DF1213">
            <v>0</v>
          </cell>
          <cell r="EE1213">
            <v>0</v>
          </cell>
          <cell r="FN1213">
            <v>0</v>
          </cell>
          <cell r="FS1213">
            <v>0</v>
          </cell>
        </row>
        <row r="1215">
          <cell r="L1215">
            <v>0</v>
          </cell>
          <cell r="R1215">
            <v>0</v>
          </cell>
          <cell r="Y1215">
            <v>0</v>
          </cell>
          <cell r="AF1215">
            <v>0</v>
          </cell>
          <cell r="AG1215">
            <v>0</v>
          </cell>
          <cell r="CL1215">
            <v>0</v>
          </cell>
          <cell r="DF1215">
            <v>0</v>
          </cell>
          <cell r="EE1215">
            <v>0</v>
          </cell>
          <cell r="FN1215">
            <v>0</v>
          </cell>
          <cell r="FS1215">
            <v>0</v>
          </cell>
        </row>
        <row r="1217">
          <cell r="L1217">
            <v>0</v>
          </cell>
          <cell r="R1217">
            <v>0</v>
          </cell>
          <cell r="Y1217">
            <v>0</v>
          </cell>
          <cell r="AF1217">
            <v>0</v>
          </cell>
          <cell r="AG1217">
            <v>0</v>
          </cell>
          <cell r="CL1217">
            <v>0</v>
          </cell>
          <cell r="DF1217">
            <v>0</v>
          </cell>
          <cell r="EE1217">
            <v>0</v>
          </cell>
          <cell r="FN1217">
            <v>0</v>
          </cell>
          <cell r="FS1217">
            <v>0</v>
          </cell>
        </row>
        <row r="1223">
          <cell r="L1223">
            <v>423</v>
          </cell>
          <cell r="R1223">
            <v>483</v>
          </cell>
          <cell r="Y1223">
            <v>470</v>
          </cell>
          <cell r="AF1223">
            <v>268</v>
          </cell>
          <cell r="AG1223">
            <v>1644</v>
          </cell>
          <cell r="CL1223">
            <v>63972.683990785503</v>
          </cell>
          <cell r="DF1223">
            <v>95845.984132882644</v>
          </cell>
          <cell r="EE1223">
            <v>60950.141619854156</v>
          </cell>
          <cell r="FN1223">
            <v>45106.522192508382</v>
          </cell>
          <cell r="FS1223">
            <v>265875.33193603071</v>
          </cell>
        </row>
        <row r="1252">
          <cell r="L1252">
            <v>10</v>
          </cell>
          <cell r="R1252">
            <v>18</v>
          </cell>
          <cell r="Y1252">
            <v>22</v>
          </cell>
          <cell r="AF1252">
            <v>26</v>
          </cell>
          <cell r="AG1252">
            <v>76</v>
          </cell>
          <cell r="CL1252">
            <v>724.30252564552768</v>
          </cell>
          <cell r="DF1252">
            <v>1341.2960303632158</v>
          </cell>
          <cell r="EE1252">
            <v>3282.6810616315834</v>
          </cell>
          <cell r="FN1252">
            <v>2818.9055563594425</v>
          </cell>
          <cell r="FS1252">
            <v>8167.1851739997692</v>
          </cell>
        </row>
        <row r="1264">
          <cell r="L1264">
            <v>34</v>
          </cell>
          <cell r="R1264">
            <v>0</v>
          </cell>
          <cell r="Y1264">
            <v>26</v>
          </cell>
          <cell r="AF1264">
            <v>25</v>
          </cell>
          <cell r="AG1264">
            <v>85</v>
          </cell>
          <cell r="CL1264">
            <v>6624.8167846860133</v>
          </cell>
          <cell r="DF1264">
            <v>0</v>
          </cell>
          <cell r="EE1264">
            <v>4942.0618696053243</v>
          </cell>
          <cell r="FN1264">
            <v>5160.2312116167595</v>
          </cell>
          <cell r="FS1264">
            <v>16727.109865908096</v>
          </cell>
        </row>
        <row r="1269">
          <cell r="L1269">
            <v>0</v>
          </cell>
          <cell r="R1269">
            <v>0</v>
          </cell>
          <cell r="Y1269">
            <v>3</v>
          </cell>
          <cell r="AF1269">
            <v>12</v>
          </cell>
          <cell r="AG1269">
            <v>15</v>
          </cell>
          <cell r="CL1269">
            <v>0</v>
          </cell>
          <cell r="DF1269">
            <v>0</v>
          </cell>
          <cell r="EE1269">
            <v>367.8243402786523</v>
          </cell>
          <cell r="FN1269">
            <v>2385.9816351645536</v>
          </cell>
          <cell r="FX1269">
            <v>2753.8059754432056</v>
          </cell>
        </row>
        <row r="1303">
          <cell r="L1303">
            <v>0</v>
          </cell>
          <cell r="R1303">
            <v>0</v>
          </cell>
          <cell r="Y1303">
            <v>0</v>
          </cell>
          <cell r="AF1303">
            <v>0</v>
          </cell>
          <cell r="AG1303">
            <v>0</v>
          </cell>
          <cell r="CL1303">
            <v>0</v>
          </cell>
          <cell r="DF1303">
            <v>0</v>
          </cell>
          <cell r="EE1303">
            <v>0</v>
          </cell>
          <cell r="FN1303">
            <v>0</v>
          </cell>
          <cell r="FS1303">
            <v>0</v>
          </cell>
        </row>
        <row r="1306">
          <cell r="L1306">
            <v>0</v>
          </cell>
          <cell r="R1306">
            <v>0</v>
          </cell>
          <cell r="Y1306">
            <v>0</v>
          </cell>
          <cell r="AF1306">
            <v>0</v>
          </cell>
          <cell r="AG1306">
            <v>0</v>
          </cell>
          <cell r="CL1306">
            <v>0</v>
          </cell>
          <cell r="DF1306">
            <v>0</v>
          </cell>
          <cell r="EE1306">
            <v>0</v>
          </cell>
          <cell r="FN1306">
            <v>0</v>
          </cell>
          <cell r="FS1306">
            <v>0</v>
          </cell>
        </row>
        <row r="1312">
          <cell r="L1312">
            <v>0</v>
          </cell>
          <cell r="R1312">
            <v>8</v>
          </cell>
          <cell r="Y1312">
            <v>4</v>
          </cell>
          <cell r="AF1312">
            <v>0</v>
          </cell>
          <cell r="AG1312">
            <v>12</v>
          </cell>
          <cell r="CL1312">
            <v>0</v>
          </cell>
          <cell r="DF1312">
            <v>1257.5461491615902</v>
          </cell>
          <cell r="EE1312">
            <v>628.77307458079508</v>
          </cell>
          <cell r="FN1312">
            <v>0</v>
          </cell>
          <cell r="FS1312">
            <v>1886.3192237423855</v>
          </cell>
        </row>
        <row r="1314">
          <cell r="L1314">
            <v>31</v>
          </cell>
          <cell r="R1314">
            <v>19</v>
          </cell>
          <cell r="Y1314">
            <v>26</v>
          </cell>
          <cell r="AF1314">
            <v>0</v>
          </cell>
          <cell r="AG1314">
            <v>76</v>
          </cell>
          <cell r="CL1314">
            <v>6559.4227464452451</v>
          </cell>
          <cell r="DF1314">
            <v>2136.3669219992698</v>
          </cell>
          <cell r="EE1314">
            <v>4636.7761011044868</v>
          </cell>
          <cell r="FN1314">
            <v>0</v>
          </cell>
          <cell r="FS1314">
            <v>13332.565769548999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модиализ"/>
      <sheetName val="расчет тарифа"/>
    </sheetNames>
    <sheetDataSet>
      <sheetData sheetId="0">
        <row r="14">
          <cell r="J14">
            <v>4173</v>
          </cell>
          <cell r="N14">
            <v>4173</v>
          </cell>
          <cell r="R14">
            <v>4173</v>
          </cell>
          <cell r="Y14">
            <v>4173</v>
          </cell>
          <cell r="Z14">
            <v>16692</v>
          </cell>
          <cell r="BE14">
            <v>32461.44204995055</v>
          </cell>
          <cell r="BY14">
            <v>33250.464</v>
          </cell>
          <cell r="CS14">
            <v>33250.464</v>
          </cell>
          <cell r="EB14">
            <v>33250.464</v>
          </cell>
          <cell r="EG14">
            <v>132212.83404995056</v>
          </cell>
        </row>
        <row r="16">
          <cell r="J16">
            <v>0</v>
          </cell>
          <cell r="N16">
            <v>0</v>
          </cell>
          <cell r="R16">
            <v>0</v>
          </cell>
          <cell r="Y16">
            <v>0</v>
          </cell>
          <cell r="Z16">
            <v>0</v>
          </cell>
          <cell r="BE16">
            <v>0</v>
          </cell>
          <cell r="BY16">
            <v>0</v>
          </cell>
          <cell r="CS16">
            <v>0</v>
          </cell>
          <cell r="EB16">
            <v>0</v>
          </cell>
          <cell r="EG16">
            <v>0</v>
          </cell>
        </row>
        <row r="18">
          <cell r="J18">
            <v>1425</v>
          </cell>
          <cell r="N18">
            <v>4103</v>
          </cell>
          <cell r="R18">
            <v>4067</v>
          </cell>
          <cell r="Y18">
            <v>4064</v>
          </cell>
          <cell r="Z18">
            <v>13659</v>
          </cell>
          <cell r="BE18">
            <v>11707.277806176749</v>
          </cell>
          <cell r="BY18">
            <v>31771.103999999996</v>
          </cell>
          <cell r="CS18">
            <v>31484.255999999998</v>
          </cell>
          <cell r="EB18">
            <v>31460.351999999999</v>
          </cell>
          <cell r="EG18">
            <v>106422.98980617675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26" sqref="T26"/>
    </sheetView>
  </sheetViews>
  <sheetFormatPr defaultRowHeight="17.45" customHeight="1" x14ac:dyDescent="0.25"/>
  <cols>
    <col min="1" max="1" width="24" style="1" customWidth="1"/>
    <col min="2" max="2" width="33.42578125" customWidth="1"/>
    <col min="3" max="3" width="20.42578125" style="2" customWidth="1"/>
    <col min="4" max="4" width="8.85546875" customWidth="1"/>
    <col min="5" max="5" width="12.7109375" customWidth="1"/>
    <col min="6" max="6" width="8.85546875" style="45" customWidth="1"/>
    <col min="7" max="10" width="8.85546875" customWidth="1"/>
    <col min="11" max="11" width="11.28515625" style="45" customWidth="1"/>
    <col min="12" max="12" width="10.140625" customWidth="1"/>
    <col min="13" max="13" width="10.85546875" customWidth="1"/>
    <col min="14" max="14" width="11" customWidth="1"/>
    <col min="15" max="15" width="11.140625" customWidth="1"/>
  </cols>
  <sheetData>
    <row r="1" spans="1:17" ht="17.45" customHeight="1" x14ac:dyDescent="0.25">
      <c r="F1" s="3"/>
      <c r="K1" s="4" t="s">
        <v>0</v>
      </c>
    </row>
    <row r="2" spans="1:17" ht="17.45" customHeight="1" x14ac:dyDescent="0.25">
      <c r="F2" s="3"/>
      <c r="K2" s="4" t="s">
        <v>147</v>
      </c>
    </row>
    <row r="3" spans="1:17" ht="17.45" customHeight="1" x14ac:dyDescent="0.25">
      <c r="F3" s="3"/>
      <c r="K3" s="4"/>
    </row>
    <row r="4" spans="1:17" ht="17.45" customHeight="1" x14ac:dyDescent="0.25">
      <c r="A4" s="131" t="s">
        <v>1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7" ht="17.45" customHeight="1" x14ac:dyDescent="0.25">
      <c r="F5" s="3"/>
      <c r="K5" s="4"/>
    </row>
    <row r="6" spans="1:17" ht="17.45" customHeight="1" x14ac:dyDescent="0.25">
      <c r="A6" s="132" t="s">
        <v>2</v>
      </c>
      <c r="B6" s="132" t="s">
        <v>3</v>
      </c>
      <c r="C6" s="135" t="s">
        <v>4</v>
      </c>
      <c r="D6" s="138" t="s">
        <v>5</v>
      </c>
      <c r="E6" s="138" t="s">
        <v>6</v>
      </c>
      <c r="F6" s="139" t="s">
        <v>7</v>
      </c>
      <c r="G6" s="139"/>
      <c r="H6" s="139"/>
      <c r="I6" s="139"/>
      <c r="J6" s="139"/>
      <c r="K6" s="139"/>
      <c r="L6" s="139"/>
      <c r="M6" s="139"/>
      <c r="N6" s="139"/>
      <c r="O6" s="139"/>
    </row>
    <row r="7" spans="1:17" ht="17.45" customHeight="1" x14ac:dyDescent="0.25">
      <c r="A7" s="133"/>
      <c r="B7" s="133"/>
      <c r="C7" s="136"/>
      <c r="D7" s="138"/>
      <c r="E7" s="138"/>
      <c r="F7" s="140" t="s">
        <v>5</v>
      </c>
      <c r="G7" s="140"/>
      <c r="H7" s="140"/>
      <c r="I7" s="140"/>
      <c r="J7" s="140"/>
      <c r="K7" s="140" t="s">
        <v>6</v>
      </c>
      <c r="L7" s="140"/>
      <c r="M7" s="140"/>
      <c r="N7" s="140"/>
      <c r="O7" s="140"/>
    </row>
    <row r="8" spans="1:17" ht="17.45" customHeight="1" x14ac:dyDescent="0.25">
      <c r="A8" s="134"/>
      <c r="B8" s="134"/>
      <c r="C8" s="137"/>
      <c r="D8" s="138"/>
      <c r="E8" s="138"/>
      <c r="F8" s="5" t="s">
        <v>8</v>
      </c>
      <c r="G8" s="6" t="s">
        <v>9</v>
      </c>
      <c r="H8" s="6" t="s">
        <v>10</v>
      </c>
      <c r="I8" s="6" t="s">
        <v>11</v>
      </c>
      <c r="J8" s="6" t="s">
        <v>12</v>
      </c>
      <c r="K8" s="5" t="s">
        <v>8</v>
      </c>
      <c r="L8" s="6" t="s">
        <v>13</v>
      </c>
      <c r="M8" s="6" t="s">
        <v>14</v>
      </c>
      <c r="N8" s="6" t="s">
        <v>15</v>
      </c>
      <c r="O8" s="6" t="s">
        <v>16</v>
      </c>
    </row>
    <row r="9" spans="1:17" ht="17.45" customHeight="1" x14ac:dyDescent="0.25">
      <c r="A9" s="120" t="s">
        <v>17</v>
      </c>
      <c r="B9" s="7" t="s">
        <v>18</v>
      </c>
      <c r="C9" s="8" t="s">
        <v>19</v>
      </c>
      <c r="D9" s="9">
        <f>SUBTOTAL(9,D10:D38)</f>
        <v>354</v>
      </c>
      <c r="E9" s="9">
        <f t="shared" ref="E9:O9" si="0">SUBTOTAL(9,E10:E38)</f>
        <v>8660.5868196367483</v>
      </c>
      <c r="F9" s="9">
        <f t="shared" si="0"/>
        <v>354</v>
      </c>
      <c r="G9" s="9">
        <f t="shared" si="0"/>
        <v>87</v>
      </c>
      <c r="H9" s="9">
        <f t="shared" si="0"/>
        <v>87</v>
      </c>
      <c r="I9" s="9">
        <f t="shared" si="0"/>
        <v>88</v>
      </c>
      <c r="J9" s="9">
        <f t="shared" si="0"/>
        <v>92</v>
      </c>
      <c r="K9" s="9">
        <f t="shared" si="0"/>
        <v>8660.5868196367483</v>
      </c>
      <c r="L9" s="9">
        <f>SUBTOTAL(9,L10:L38)</f>
        <v>2148.6752656552394</v>
      </c>
      <c r="M9" s="9">
        <f t="shared" si="0"/>
        <v>2144.0204904519887</v>
      </c>
      <c r="N9" s="9">
        <f t="shared" si="0"/>
        <v>2135.9677293503646</v>
      </c>
      <c r="O9" s="9">
        <f t="shared" si="0"/>
        <v>2231.9233341791551</v>
      </c>
      <c r="P9" s="10"/>
      <c r="Q9" s="11"/>
    </row>
    <row r="10" spans="1:17" ht="17.45" customHeight="1" x14ac:dyDescent="0.25">
      <c r="A10" s="121"/>
      <c r="B10" s="12" t="s">
        <v>20</v>
      </c>
      <c r="C10" s="13" t="s">
        <v>19</v>
      </c>
      <c r="D10" s="14">
        <f>SUBTOTAL(9,D11)</f>
        <v>31</v>
      </c>
      <c r="E10" s="14">
        <f t="shared" ref="E10:O10" si="1">SUBTOTAL(9,E11)</f>
        <v>507.92907017872301</v>
      </c>
      <c r="F10" s="14">
        <f t="shared" si="1"/>
        <v>31</v>
      </c>
      <c r="G10" s="14">
        <f t="shared" si="1"/>
        <v>7</v>
      </c>
      <c r="H10" s="14">
        <f t="shared" si="1"/>
        <v>7</v>
      </c>
      <c r="I10" s="14">
        <f t="shared" si="1"/>
        <v>8</v>
      </c>
      <c r="J10" s="14">
        <f t="shared" si="1"/>
        <v>9</v>
      </c>
      <c r="K10" s="14">
        <f t="shared" si="1"/>
        <v>507.92907017872307</v>
      </c>
      <c r="L10" s="14">
        <f t="shared" si="1"/>
        <v>114.69366100809874</v>
      </c>
      <c r="M10" s="14">
        <f t="shared" si="1"/>
        <v>114.69366100809874</v>
      </c>
      <c r="N10" s="14">
        <f t="shared" si="1"/>
        <v>131.07846972354145</v>
      </c>
      <c r="O10" s="14">
        <f t="shared" si="1"/>
        <v>147.4632784389841</v>
      </c>
      <c r="P10" s="10"/>
      <c r="Q10" s="11"/>
    </row>
    <row r="11" spans="1:17" ht="17.45" customHeight="1" x14ac:dyDescent="0.25">
      <c r="A11" s="121"/>
      <c r="B11" s="15" t="s">
        <v>20</v>
      </c>
      <c r="C11" s="16" t="s">
        <v>19</v>
      </c>
      <c r="D11" s="17">
        <f>'[1]Дневной стационар'!$AG$11</f>
        <v>31</v>
      </c>
      <c r="E11" s="18">
        <f>'[1]Дневной стационар'!$FS$11</f>
        <v>507.92907017872301</v>
      </c>
      <c r="F11" s="19">
        <f>G11+H11+I11+J11</f>
        <v>31</v>
      </c>
      <c r="G11" s="17">
        <f>'[1]Дневной стационар'!$L$12</f>
        <v>7</v>
      </c>
      <c r="H11" s="17">
        <f>'[1]Дневной стационар'!$R$12</f>
        <v>7</v>
      </c>
      <c r="I11" s="17">
        <f>'[1]Дневной стационар'!$Y$12</f>
        <v>8</v>
      </c>
      <c r="J11" s="17">
        <f>'[1]Дневной стационар'!$AF$12</f>
        <v>9</v>
      </c>
      <c r="K11" s="20">
        <f>L11+M11+N11+O11</f>
        <v>507.92907017872307</v>
      </c>
      <c r="L11" s="18">
        <f>'[1]Дневной стационар'!$CL$12</f>
        <v>114.69366100809874</v>
      </c>
      <c r="M11" s="18">
        <f>'[1]Дневной стационар'!$DF$12</f>
        <v>114.69366100809874</v>
      </c>
      <c r="N11" s="18">
        <f>'[1]Дневной стационар'!$EE$12</f>
        <v>131.07846972354145</v>
      </c>
      <c r="O11" s="18">
        <f>'[1]Дневной стационар'!$FN$12</f>
        <v>147.4632784389841</v>
      </c>
      <c r="P11" s="10"/>
      <c r="Q11" s="11"/>
    </row>
    <row r="12" spans="1:17" ht="24.6" customHeight="1" x14ac:dyDescent="0.25">
      <c r="A12" s="121"/>
      <c r="B12" s="21" t="s">
        <v>21</v>
      </c>
      <c r="C12" s="13" t="s">
        <v>19</v>
      </c>
      <c r="D12" s="14">
        <f>SUBTOTAL(9,D13:D21)</f>
        <v>142</v>
      </c>
      <c r="E12" s="14">
        <f t="shared" ref="E12:O12" si="2">SUBTOTAL(9,E13:E21)</f>
        <v>3567.1093974245</v>
      </c>
      <c r="F12" s="14">
        <f t="shared" si="2"/>
        <v>142</v>
      </c>
      <c r="G12" s="14">
        <f t="shared" si="2"/>
        <v>36</v>
      </c>
      <c r="H12" s="14">
        <f t="shared" si="2"/>
        <v>35</v>
      </c>
      <c r="I12" s="14">
        <f t="shared" si="2"/>
        <v>36</v>
      </c>
      <c r="J12" s="14">
        <f t="shared" si="2"/>
        <v>35</v>
      </c>
      <c r="K12" s="14">
        <f t="shared" si="2"/>
        <v>3567.1093974245</v>
      </c>
      <c r="L12" s="14">
        <f>SUBTOTAL(9,L13:L21)</f>
        <v>896.04422662577133</v>
      </c>
      <c r="M12" s="14">
        <f t="shared" si="2"/>
        <v>889.06206382089533</v>
      </c>
      <c r="N12" s="14">
        <f t="shared" si="2"/>
        <v>899.66460733941108</v>
      </c>
      <c r="O12" s="14">
        <f t="shared" si="2"/>
        <v>882.33849963842192</v>
      </c>
      <c r="P12" s="10"/>
      <c r="Q12" s="11"/>
    </row>
    <row r="13" spans="1:17" ht="17.45" customHeight="1" x14ac:dyDescent="0.25">
      <c r="A13" s="121"/>
      <c r="B13" s="22" t="s">
        <v>22</v>
      </c>
      <c r="C13" s="16" t="s">
        <v>19</v>
      </c>
      <c r="D13" s="17">
        <f>'[1]Дневной стационар'!$AG$16</f>
        <v>6</v>
      </c>
      <c r="E13" s="18">
        <f>'[1]Дневной стационар'!$FS$16</f>
        <v>152.05598997285819</v>
      </c>
      <c r="F13" s="19">
        <f>G13+H13+I13+J13</f>
        <v>6</v>
      </c>
      <c r="G13" s="17">
        <f>'[1]Дневной стационар'!$L$16</f>
        <v>1</v>
      </c>
      <c r="H13" s="17">
        <f>'[1]Дневной стационар'!$R$16</f>
        <v>1</v>
      </c>
      <c r="I13" s="17">
        <f>'[1]Дневной стационар'!$Y$16</f>
        <v>2</v>
      </c>
      <c r="J13" s="17">
        <f>'[1]Дневной стационар'!$AF$16</f>
        <v>2</v>
      </c>
      <c r="K13" s="20">
        <f>L13+M13+N13+O13</f>
        <v>152.05598997285819</v>
      </c>
      <c r="L13" s="18">
        <f>'[1]Дневной стационар'!$CL$16</f>
        <v>25.342664995476365</v>
      </c>
      <c r="M13" s="18">
        <f>'[1]Дневной стационар'!$DF$16</f>
        <v>25.342664995476365</v>
      </c>
      <c r="N13" s="18">
        <f>'[1]Дневной стационар'!$EE$16</f>
        <v>50.685329990952731</v>
      </c>
      <c r="O13" s="18">
        <f>'[1]Дневной стационар'!$FN$16</f>
        <v>50.685329990952731</v>
      </c>
      <c r="P13" s="10"/>
      <c r="Q13" s="11"/>
    </row>
    <row r="14" spans="1:17" ht="17.45" customHeight="1" x14ac:dyDescent="0.25">
      <c r="A14" s="121"/>
      <c r="B14" s="22" t="s">
        <v>23</v>
      </c>
      <c r="C14" s="16" t="s">
        <v>19</v>
      </c>
      <c r="D14" s="17">
        <f>'[1]Дневной стационар'!$AG$18</f>
        <v>26</v>
      </c>
      <c r="E14" s="18">
        <f>'[1]Дневной стационар'!$FS$18</f>
        <v>598.39721224012567</v>
      </c>
      <c r="F14" s="19">
        <f t="shared" ref="F14:F38" si="3">G14+H14+I14+J14</f>
        <v>26</v>
      </c>
      <c r="G14" s="17">
        <f>'[1]Дневной стационар'!$L$18</f>
        <v>7</v>
      </c>
      <c r="H14" s="17">
        <f>'[1]Дневной стационар'!$R$18</f>
        <v>6</v>
      </c>
      <c r="I14" s="17">
        <f>'[1]Дневной стационар'!$Y$18</f>
        <v>7</v>
      </c>
      <c r="J14" s="17">
        <f>'[1]Дневной стационар'!$AF$18</f>
        <v>6</v>
      </c>
      <c r="K14" s="20">
        <f t="shared" ref="K14:K38" si="4">L14+M14+N14+O14</f>
        <v>598.39721224012555</v>
      </c>
      <c r="L14" s="18">
        <f>'[1]Дневной стационар'!$CL$18</f>
        <v>161.1069417569569</v>
      </c>
      <c r="M14" s="18">
        <f>'[1]Дневной стационар'!$DF$18</f>
        <v>138.09166436310591</v>
      </c>
      <c r="N14" s="18">
        <f>'[1]Дневной стационар'!$EE$18</f>
        <v>161.1069417569569</v>
      </c>
      <c r="O14" s="18">
        <f>'[1]Дневной стационар'!$FN$18</f>
        <v>138.09166436310591</v>
      </c>
      <c r="P14" s="10"/>
      <c r="Q14" s="11"/>
    </row>
    <row r="15" spans="1:17" ht="17.45" customHeight="1" x14ac:dyDescent="0.25">
      <c r="A15" s="121"/>
      <c r="B15" s="22" t="s">
        <v>24</v>
      </c>
      <c r="C15" s="16" t="s">
        <v>19</v>
      </c>
      <c r="D15" s="17">
        <f>'[1]Дневной стационар'!$AG$20</f>
        <v>11</v>
      </c>
      <c r="E15" s="18">
        <f>'[1]Дневной стационар'!$FS$20</f>
        <v>227.56678771448165</v>
      </c>
      <c r="F15" s="19">
        <f t="shared" si="3"/>
        <v>11</v>
      </c>
      <c r="G15" s="17">
        <f>'[1]Дневной стационар'!$L$20</f>
        <v>3</v>
      </c>
      <c r="H15" s="17">
        <f>'[1]Дневной стационар'!$R$20</f>
        <v>3</v>
      </c>
      <c r="I15" s="17">
        <f>'[1]Дневной стационар'!$Y$20</f>
        <v>3</v>
      </c>
      <c r="J15" s="17">
        <f>'[1]Дневной стационар'!$AF$20</f>
        <v>2</v>
      </c>
      <c r="K15" s="20">
        <f t="shared" si="4"/>
        <v>227.56678771448165</v>
      </c>
      <c r="L15" s="18">
        <f>'[1]Дневной стационар'!$CL$20</f>
        <v>62.063669376676813</v>
      </c>
      <c r="M15" s="18">
        <f>'[1]Дневной стационар'!$DF$20</f>
        <v>62.063669376676813</v>
      </c>
      <c r="N15" s="18">
        <f>'[1]Дневной стационар'!$EE$20</f>
        <v>62.063669376676813</v>
      </c>
      <c r="O15" s="18">
        <f>'[1]Дневной стационар'!$FN$20</f>
        <v>41.375779584451209</v>
      </c>
      <c r="P15" s="10"/>
      <c r="Q15" s="11"/>
    </row>
    <row r="16" spans="1:17" ht="17.45" customHeight="1" x14ac:dyDescent="0.25">
      <c r="A16" s="121"/>
      <c r="B16" s="22" t="s">
        <v>25</v>
      </c>
      <c r="C16" s="16" t="s">
        <v>19</v>
      </c>
      <c r="D16" s="17">
        <f>'[1]Дневной стационар'!$AG$22</f>
        <v>13</v>
      </c>
      <c r="E16" s="18">
        <f>'[1]Дневной стационар'!$FS$22</f>
        <v>329.45464494119273</v>
      </c>
      <c r="F16" s="19">
        <f t="shared" si="3"/>
        <v>13</v>
      </c>
      <c r="G16" s="17">
        <f>'[1]Дневной стационар'!$L$22</f>
        <v>3</v>
      </c>
      <c r="H16" s="17">
        <f>'[1]Дневной стационар'!$R$22</f>
        <v>3</v>
      </c>
      <c r="I16" s="17">
        <f>'[1]Дневной стационар'!$Y$22</f>
        <v>3</v>
      </c>
      <c r="J16" s="17">
        <f>'[1]Дневной стационар'!$AF$22</f>
        <v>4</v>
      </c>
      <c r="K16" s="20">
        <f t="shared" si="4"/>
        <v>329.45464494119273</v>
      </c>
      <c r="L16" s="18">
        <f>'[1]Дневной стационар'!$CL$22</f>
        <v>76.027994986429093</v>
      </c>
      <c r="M16" s="18">
        <f>'[1]Дневной стационар'!$DF$22</f>
        <v>76.027994986429093</v>
      </c>
      <c r="N16" s="18">
        <f>'[1]Дневной стационар'!$EE$22</f>
        <v>76.027994986429093</v>
      </c>
      <c r="O16" s="18">
        <f>'[1]Дневной стационар'!$FN$22</f>
        <v>101.37065998190546</v>
      </c>
      <c r="P16" s="10"/>
      <c r="Q16" s="11"/>
    </row>
    <row r="17" spans="1:17" ht="17.45" customHeight="1" x14ac:dyDescent="0.25">
      <c r="A17" s="121"/>
      <c r="B17" s="23" t="s">
        <v>26</v>
      </c>
      <c r="C17" s="16" t="s">
        <v>19</v>
      </c>
      <c r="D17" s="17">
        <f>'[1]Дневной стационар'!$AG$24</f>
        <v>10</v>
      </c>
      <c r="E17" s="18">
        <f>'[1]Дневной стационар'!$FS$24</f>
        <v>243.08270505865079</v>
      </c>
      <c r="F17" s="19">
        <f t="shared" si="3"/>
        <v>10</v>
      </c>
      <c r="G17" s="17">
        <f>'[1]Дневной стационар'!$L$24</f>
        <v>3</v>
      </c>
      <c r="H17" s="17">
        <f>'[1]Дневной стационар'!$R$24</f>
        <v>2</v>
      </c>
      <c r="I17" s="17">
        <f>'[1]Дневной стационар'!$Y$24</f>
        <v>2</v>
      </c>
      <c r="J17" s="17">
        <f>'[1]Дневной стационар'!$AF$24</f>
        <v>3</v>
      </c>
      <c r="K17" s="20">
        <f t="shared" si="4"/>
        <v>243.08270505865079</v>
      </c>
      <c r="L17" s="18">
        <f>'[1]Дневной стационар'!$CL$24</f>
        <v>72.924811517595231</v>
      </c>
      <c r="M17" s="18">
        <f>'[1]Дневной стационар'!$DF$24</f>
        <v>48.616541011730163</v>
      </c>
      <c r="N17" s="18">
        <f>'[1]Дневной стационар'!$EE$24</f>
        <v>48.616541011730163</v>
      </c>
      <c r="O17" s="18">
        <f>'[1]Дневной стационар'!$FN$24</f>
        <v>72.924811517595231</v>
      </c>
      <c r="P17" s="10"/>
      <c r="Q17" s="11"/>
    </row>
    <row r="18" spans="1:17" ht="17.45" customHeight="1" x14ac:dyDescent="0.25">
      <c r="A18" s="121"/>
      <c r="B18" s="22" t="s">
        <v>27</v>
      </c>
      <c r="C18" s="16" t="s">
        <v>19</v>
      </c>
      <c r="D18" s="17">
        <f>'[1]Дневной стационар'!$AG$26</f>
        <v>21</v>
      </c>
      <c r="E18" s="18">
        <f>'[1]Дневной стационар'!$FS$26</f>
        <v>434.44568563673772</v>
      </c>
      <c r="F18" s="19">
        <f t="shared" si="3"/>
        <v>21</v>
      </c>
      <c r="G18" s="17">
        <f>'[1]Дневной стационар'!$L$26</f>
        <v>6</v>
      </c>
      <c r="H18" s="17">
        <f>'[1]Дневной стационар'!$R$26</f>
        <v>5</v>
      </c>
      <c r="I18" s="17">
        <f>'[1]Дневной стационар'!$Y$26</f>
        <v>5</v>
      </c>
      <c r="J18" s="17">
        <f>'[1]Дневной стационар'!$AF$26</f>
        <v>5</v>
      </c>
      <c r="K18" s="20">
        <f t="shared" si="4"/>
        <v>434.44568563673772</v>
      </c>
      <c r="L18" s="18">
        <f>'[1]Дневной стационар'!$CL$26</f>
        <v>124.12733875335363</v>
      </c>
      <c r="M18" s="18">
        <f>'[1]Дневной стационар'!$DF$26</f>
        <v>103.43944896112802</v>
      </c>
      <c r="N18" s="18">
        <f>'[1]Дневной стационар'!$EE$26</f>
        <v>103.43944896112802</v>
      </c>
      <c r="O18" s="18">
        <f>'[1]Дневной стационар'!$FN$26</f>
        <v>103.43944896112802</v>
      </c>
      <c r="P18" s="10"/>
      <c r="Q18" s="11"/>
    </row>
    <row r="19" spans="1:17" ht="17.45" customHeight="1" x14ac:dyDescent="0.25">
      <c r="A19" s="121"/>
      <c r="B19" s="22" t="s">
        <v>28</v>
      </c>
      <c r="C19" s="16" t="s">
        <v>19</v>
      </c>
      <c r="D19" s="17">
        <f>'[1]Дневной стационар'!$AG$28</f>
        <v>26</v>
      </c>
      <c r="E19" s="18">
        <f>'[1]Дневной стационар'!$FS$28</f>
        <v>605.12077642259896</v>
      </c>
      <c r="F19" s="19">
        <f t="shared" si="3"/>
        <v>26</v>
      </c>
      <c r="G19" s="17">
        <f>'[1]Дневной стационар'!$L$28</f>
        <v>6</v>
      </c>
      <c r="H19" s="17">
        <f>'[1]Дневной стационар'!$R$28</f>
        <v>7</v>
      </c>
      <c r="I19" s="17">
        <f>'[1]Дневной стационар'!$Y$28</f>
        <v>7</v>
      </c>
      <c r="J19" s="17">
        <f>'[1]Дневной стационар'!$AF$28</f>
        <v>6</v>
      </c>
      <c r="K19" s="20">
        <f t="shared" si="4"/>
        <v>605.12077642259896</v>
      </c>
      <c r="L19" s="18">
        <f>'[1]Дневной стационар'!$CL$28</f>
        <v>139.64325609752282</v>
      </c>
      <c r="M19" s="18">
        <f>'[1]Дневной стационар'!$DF$28</f>
        <v>162.91713211377663</v>
      </c>
      <c r="N19" s="18">
        <f>'[1]Дневной стационар'!$EE$28</f>
        <v>162.91713211377663</v>
      </c>
      <c r="O19" s="18">
        <f>'[1]Дневной стационар'!$FN$28</f>
        <v>139.64325609752282</v>
      </c>
      <c r="P19" s="10"/>
      <c r="Q19" s="11"/>
    </row>
    <row r="20" spans="1:17" ht="17.45" customHeight="1" x14ac:dyDescent="0.25">
      <c r="A20" s="121"/>
      <c r="B20" s="22" t="s">
        <v>29</v>
      </c>
      <c r="C20" s="16" t="s">
        <v>19</v>
      </c>
      <c r="D20" s="17">
        <f>'[1]Дневной стационар'!$AG$30</f>
        <v>17</v>
      </c>
      <c r="E20" s="18">
        <f>'[1]Дневной стационар'!$FS$30</f>
        <v>641.84178080379934</v>
      </c>
      <c r="F20" s="19">
        <f t="shared" si="3"/>
        <v>17</v>
      </c>
      <c r="G20" s="17">
        <f>'[1]Дневной стационар'!$L$30</f>
        <v>4</v>
      </c>
      <c r="H20" s="17">
        <f>'[1]Дневной стационар'!$R$30</f>
        <v>5</v>
      </c>
      <c r="I20" s="17">
        <f>'[1]Дневной стационар'!$Y$30</f>
        <v>4</v>
      </c>
      <c r="J20" s="17">
        <f>'[1]Дневной стационар'!$AF$30</f>
        <v>4</v>
      </c>
      <c r="K20" s="20">
        <f t="shared" si="4"/>
        <v>641.84178080379934</v>
      </c>
      <c r="L20" s="18">
        <f>'[1]Дневной стационар'!$CL$30</f>
        <v>151.0215954832469</v>
      </c>
      <c r="M20" s="18">
        <f>'[1]Дневной стационар'!$DF$30</f>
        <v>188.77699435405864</v>
      </c>
      <c r="N20" s="18">
        <f>'[1]Дневной стационар'!$EE$30</f>
        <v>151.0215954832469</v>
      </c>
      <c r="O20" s="18">
        <f>'[1]Дневной стационар'!$FN$30</f>
        <v>151.0215954832469</v>
      </c>
      <c r="P20" s="10"/>
      <c r="Q20" s="11"/>
    </row>
    <row r="21" spans="1:17" ht="17.45" customHeight="1" x14ac:dyDescent="0.25">
      <c r="A21" s="121"/>
      <c r="B21" s="22" t="s">
        <v>30</v>
      </c>
      <c r="C21" s="16" t="s">
        <v>19</v>
      </c>
      <c r="D21" s="17">
        <f>'[1]Дневной стационар'!$AG$32</f>
        <v>12</v>
      </c>
      <c r="E21" s="18">
        <f>'[1]Дневной стационар'!$FS$32</f>
        <v>335.14381463405482</v>
      </c>
      <c r="F21" s="19">
        <f t="shared" si="3"/>
        <v>12</v>
      </c>
      <c r="G21" s="17">
        <f>'[1]Дневной стационар'!$L$32</f>
        <v>3</v>
      </c>
      <c r="H21" s="17">
        <f>'[1]Дневной стационар'!$R$32</f>
        <v>3</v>
      </c>
      <c r="I21" s="17">
        <f>'[1]Дневной стационар'!$Y$32</f>
        <v>3</v>
      </c>
      <c r="J21" s="17">
        <f>'[1]Дневной стационар'!$AF$32</f>
        <v>3</v>
      </c>
      <c r="K21" s="20">
        <f t="shared" si="4"/>
        <v>335.14381463405482</v>
      </c>
      <c r="L21" s="18">
        <f>'[1]Дневной стационар'!$CL$32</f>
        <v>83.785953658513705</v>
      </c>
      <c r="M21" s="18">
        <f>'[1]Дневной стационар'!$DF$32</f>
        <v>83.785953658513705</v>
      </c>
      <c r="N21" s="18">
        <f>'[1]Дневной стационар'!$EE$32</f>
        <v>83.785953658513705</v>
      </c>
      <c r="O21" s="18">
        <f>'[1]Дневной стационар'!$FN$32</f>
        <v>83.785953658513705</v>
      </c>
      <c r="P21" s="10"/>
      <c r="Q21" s="11"/>
    </row>
    <row r="22" spans="1:17" ht="17.45" customHeight="1" x14ac:dyDescent="0.25">
      <c r="A22" s="121"/>
      <c r="B22" s="24" t="s">
        <v>31</v>
      </c>
      <c r="C22" s="13" t="s">
        <v>19</v>
      </c>
      <c r="D22" s="19">
        <f>SUBTOTAL(9,D23:D29)</f>
        <v>52</v>
      </c>
      <c r="E22" s="19">
        <f t="shared" ref="E22:O22" si="5">SUBTOTAL(9,E23:E29)</f>
        <v>1274.5033105122986</v>
      </c>
      <c r="F22" s="19">
        <f t="shared" si="5"/>
        <v>52</v>
      </c>
      <c r="G22" s="19">
        <f t="shared" si="5"/>
        <v>12</v>
      </c>
      <c r="H22" s="19">
        <f t="shared" si="5"/>
        <v>13</v>
      </c>
      <c r="I22" s="19">
        <f t="shared" si="5"/>
        <v>14</v>
      </c>
      <c r="J22" s="19">
        <f t="shared" si="5"/>
        <v>13</v>
      </c>
      <c r="K22" s="19">
        <f t="shared" si="5"/>
        <v>1274.5033105122986</v>
      </c>
      <c r="L22" s="19">
        <f t="shared" si="5"/>
        <v>310.57694550578691</v>
      </c>
      <c r="M22" s="19">
        <f t="shared" si="5"/>
        <v>312.90433310741224</v>
      </c>
      <c r="N22" s="19">
        <f t="shared" si="5"/>
        <v>342.25527675013234</v>
      </c>
      <c r="O22" s="19">
        <f t="shared" si="5"/>
        <v>308.76675514896715</v>
      </c>
      <c r="P22" s="10"/>
      <c r="Q22" s="11"/>
    </row>
    <row r="23" spans="1:17" ht="17.45" customHeight="1" x14ac:dyDescent="0.25">
      <c r="A23" s="121"/>
      <c r="B23" s="22" t="s">
        <v>23</v>
      </c>
      <c r="C23" s="16" t="s">
        <v>19</v>
      </c>
      <c r="D23" s="17">
        <f>'[1]Дневной стационар'!$AG$35</f>
        <v>12</v>
      </c>
      <c r="E23" s="18">
        <f>'[1]Дневной стационар'!$FS$35</f>
        <v>276.18332872621181</v>
      </c>
      <c r="F23" s="19">
        <f t="shared" si="3"/>
        <v>12</v>
      </c>
      <c r="G23" s="17">
        <f>'[1]Дневной стационар'!$L$35</f>
        <v>3</v>
      </c>
      <c r="H23" s="17">
        <f>'[1]Дневной стационар'!$R$35</f>
        <v>3</v>
      </c>
      <c r="I23" s="17">
        <f>'[1]Дневной стационар'!$Y$35</f>
        <v>3</v>
      </c>
      <c r="J23" s="17">
        <f>'[1]Дневной стационар'!$AF$35</f>
        <v>3</v>
      </c>
      <c r="K23" s="20">
        <f t="shared" si="4"/>
        <v>276.18332872621181</v>
      </c>
      <c r="L23" s="18">
        <f>'[1]Дневной стационар'!$CL$35</f>
        <v>69.045832181552953</v>
      </c>
      <c r="M23" s="18">
        <f>'[1]Дневной стационар'!$DF$35</f>
        <v>69.045832181552953</v>
      </c>
      <c r="N23" s="18">
        <f>'[1]Дневной стационар'!$EE$35</f>
        <v>69.045832181552953</v>
      </c>
      <c r="O23" s="18">
        <f>'[1]Дневной стационар'!$FN$35</f>
        <v>69.045832181552953</v>
      </c>
      <c r="P23" s="10"/>
      <c r="Q23" s="11"/>
    </row>
    <row r="24" spans="1:17" ht="17.45" customHeight="1" x14ac:dyDescent="0.25">
      <c r="A24" s="121"/>
      <c r="B24" s="23" t="s">
        <v>26</v>
      </c>
      <c r="C24" s="16" t="s">
        <v>19</v>
      </c>
      <c r="D24" s="17">
        <f>'[1]Дневной стационар'!$AG$37</f>
        <v>3</v>
      </c>
      <c r="E24" s="18">
        <f>'[1]Дневной стационар'!$FS$37</f>
        <v>72.924811517595231</v>
      </c>
      <c r="F24" s="19">
        <f t="shared" si="3"/>
        <v>3</v>
      </c>
      <c r="G24" s="17">
        <f>'[1]Дневной стационар'!$L$37</f>
        <v>1</v>
      </c>
      <c r="H24" s="17">
        <f>'[1]Дневной стационар'!$R$37</f>
        <v>0</v>
      </c>
      <c r="I24" s="17">
        <f>'[1]Дневной стационар'!$Y$37</f>
        <v>1</v>
      </c>
      <c r="J24" s="17">
        <f>'[1]Дневной стационар'!$AF$37</f>
        <v>1</v>
      </c>
      <c r="K24" s="20">
        <f t="shared" si="4"/>
        <v>72.924811517595245</v>
      </c>
      <c r="L24" s="18">
        <f>'[1]Дневной стационар'!$CL$37</f>
        <v>24.308270505865082</v>
      </c>
      <c r="M24" s="18">
        <f>'[1]Дневной стационар'!$DF$37</f>
        <v>0</v>
      </c>
      <c r="N24" s="18">
        <f>'[1]Дневной стационар'!$EE$37</f>
        <v>24.308270505865082</v>
      </c>
      <c r="O24" s="18">
        <f>'[1]Дневной стационар'!$FN$37</f>
        <v>24.308270505865082</v>
      </c>
      <c r="P24" s="10"/>
      <c r="Q24" s="11"/>
    </row>
    <row r="25" spans="1:17" ht="17.45" customHeight="1" x14ac:dyDescent="0.25">
      <c r="A25" s="121"/>
      <c r="B25" s="22" t="s">
        <v>27</v>
      </c>
      <c r="C25" s="16" t="s">
        <v>19</v>
      </c>
      <c r="D25" s="17">
        <f>'[1]Дневной стационар'!$AG$39</f>
        <v>5</v>
      </c>
      <c r="E25" s="18">
        <f>'[1]Дневной стационар'!$FS$39</f>
        <v>103.43944896112802</v>
      </c>
      <c r="F25" s="19">
        <f t="shared" si="3"/>
        <v>5</v>
      </c>
      <c r="G25" s="17">
        <f>'[1]Дневной стационар'!$L$39</f>
        <v>2</v>
      </c>
      <c r="H25" s="17">
        <f>'[1]Дневной стационар'!$R$39</f>
        <v>1</v>
      </c>
      <c r="I25" s="17">
        <f>'[1]Дневной стационар'!$Y$39</f>
        <v>1</v>
      </c>
      <c r="J25" s="17">
        <f>'[1]Дневной стационар'!$AF$39</f>
        <v>1</v>
      </c>
      <c r="K25" s="20">
        <f t="shared" si="4"/>
        <v>103.43944896112802</v>
      </c>
      <c r="L25" s="18">
        <f>'[1]Дневной стационар'!$CL$39</f>
        <v>41.375779584451209</v>
      </c>
      <c r="M25" s="18">
        <f>'[1]Дневной стационар'!$DF$39</f>
        <v>20.687889792225604</v>
      </c>
      <c r="N25" s="18">
        <f>'[1]Дневной стационар'!$EE$39</f>
        <v>20.687889792225604</v>
      </c>
      <c r="O25" s="18">
        <f>'[1]Дневной стационар'!$FN$39</f>
        <v>20.687889792225604</v>
      </c>
      <c r="P25" s="10"/>
      <c r="Q25" s="11"/>
    </row>
    <row r="26" spans="1:17" ht="17.45" customHeight="1" x14ac:dyDescent="0.25">
      <c r="A26" s="121"/>
      <c r="B26" s="22" t="s">
        <v>29</v>
      </c>
      <c r="C26" s="16" t="s">
        <v>19</v>
      </c>
      <c r="D26" s="17">
        <f>'[1]Дневной стационар'!$AG$41</f>
        <v>6</v>
      </c>
      <c r="E26" s="18">
        <f>'[1]Дневной стационар'!$FS$41</f>
        <v>226.53239322487036</v>
      </c>
      <c r="F26" s="19">
        <f t="shared" si="3"/>
        <v>6</v>
      </c>
      <c r="G26" s="17">
        <f>'[1]Дневной стационар'!$L$41</f>
        <v>2</v>
      </c>
      <c r="H26" s="17">
        <f>'[1]Дневной стационар'!$R$41</f>
        <v>1</v>
      </c>
      <c r="I26" s="17">
        <f>'[1]Дневной стационар'!$Y$41</f>
        <v>2</v>
      </c>
      <c r="J26" s="17">
        <f>'[1]Дневной стационар'!$AF$41</f>
        <v>1</v>
      </c>
      <c r="K26" s="20">
        <f t="shared" si="4"/>
        <v>226.53239322487033</v>
      </c>
      <c r="L26" s="18">
        <f>'[1]Дневной стационар'!$CL$41</f>
        <v>75.510797741623449</v>
      </c>
      <c r="M26" s="18">
        <f>'[1]Дневной стационар'!$DF$41</f>
        <v>37.755398870811725</v>
      </c>
      <c r="N26" s="18">
        <f>'[1]Дневной стационар'!$EE$41</f>
        <v>75.510797741623449</v>
      </c>
      <c r="O26" s="18">
        <f>'[1]Дневной стационар'!$FN$41</f>
        <v>37.755398870811725</v>
      </c>
      <c r="P26" s="10"/>
      <c r="Q26" s="11"/>
    </row>
    <row r="27" spans="1:17" ht="17.45" customHeight="1" x14ac:dyDescent="0.25">
      <c r="A27" s="121"/>
      <c r="B27" s="22" t="s">
        <v>32</v>
      </c>
      <c r="C27" s="16" t="s">
        <v>19</v>
      </c>
      <c r="D27" s="17">
        <f>'[1]Дневной стационар'!$AG$43</f>
        <v>10</v>
      </c>
      <c r="E27" s="18">
        <f>'[1]Дневной стационар'!$FS$43</f>
        <v>217.22284281836886</v>
      </c>
      <c r="F27" s="19">
        <f t="shared" si="3"/>
        <v>10</v>
      </c>
      <c r="G27" s="17">
        <f>'[1]Дневной стационар'!$L$43</f>
        <v>2</v>
      </c>
      <c r="H27" s="17">
        <f>'[1]Дневной стационар'!$R$43</f>
        <v>3</v>
      </c>
      <c r="I27" s="17">
        <f>'[1]Дневной стационар'!$Y$43</f>
        <v>2</v>
      </c>
      <c r="J27" s="17">
        <f>'[1]Дневной стационар'!$AF$43</f>
        <v>3</v>
      </c>
      <c r="K27" s="20">
        <f t="shared" si="4"/>
        <v>217.22284281836883</v>
      </c>
      <c r="L27" s="18">
        <f>'[1]Дневной стационар'!$CL$43</f>
        <v>43.444568563673769</v>
      </c>
      <c r="M27" s="18">
        <f>'[1]Дневной стационар'!$DF$43</f>
        <v>65.166852845510647</v>
      </c>
      <c r="N27" s="18">
        <f>'[1]Дневной стационар'!$EE$43</f>
        <v>43.444568563673769</v>
      </c>
      <c r="O27" s="18">
        <f>'[1]Дневной стационар'!$FN$43</f>
        <v>65.166852845510647</v>
      </c>
      <c r="P27" s="10"/>
      <c r="Q27" s="11"/>
    </row>
    <row r="28" spans="1:17" ht="17.45" customHeight="1" x14ac:dyDescent="0.25">
      <c r="A28" s="121"/>
      <c r="B28" s="22" t="s">
        <v>33</v>
      </c>
      <c r="C28" s="16" t="s">
        <v>19</v>
      </c>
      <c r="D28" s="17">
        <f>'[1]Дневной стационар'!$AG$45</f>
        <v>7</v>
      </c>
      <c r="E28" s="18">
        <f>'[1]Дневной стационар'!$FS$45</f>
        <v>122.18784908533246</v>
      </c>
      <c r="F28" s="19">
        <f t="shared" si="3"/>
        <v>7</v>
      </c>
      <c r="G28" s="17">
        <f>'[1]Дневной стационар'!$L$45</f>
        <v>0</v>
      </c>
      <c r="H28" s="17">
        <f>'[1]Дневной стационар'!$R$45</f>
        <v>2</v>
      </c>
      <c r="I28" s="17">
        <f>'[1]Дневной стационар'!$Y$45</f>
        <v>3</v>
      </c>
      <c r="J28" s="17">
        <f>'[1]Дневной стационар'!$AF$45</f>
        <v>2</v>
      </c>
      <c r="K28" s="20">
        <f t="shared" si="4"/>
        <v>122.18784908533246</v>
      </c>
      <c r="L28" s="18">
        <f>'[1]Дневной стационар'!$CL$45</f>
        <v>0</v>
      </c>
      <c r="M28" s="18">
        <f>'[1]Дневной стационар'!$DF$45</f>
        <v>34.910814024380706</v>
      </c>
      <c r="N28" s="18">
        <f>'[1]Дневной стационар'!$EE$45</f>
        <v>52.366221036571055</v>
      </c>
      <c r="O28" s="18">
        <f>'[1]Дневной стационар'!$FN$45</f>
        <v>34.910814024380706</v>
      </c>
      <c r="P28" s="10"/>
      <c r="Q28" s="11"/>
    </row>
    <row r="29" spans="1:17" ht="17.45" customHeight="1" x14ac:dyDescent="0.25">
      <c r="A29" s="121"/>
      <c r="B29" s="22" t="s">
        <v>34</v>
      </c>
      <c r="C29" s="16" t="s">
        <v>19</v>
      </c>
      <c r="D29" s="17">
        <f>'[1]Дневной стационар'!$AG$47</f>
        <v>9</v>
      </c>
      <c r="E29" s="18">
        <f>'[1]Дневной стационар'!$FS$47</f>
        <v>256.01263617879187</v>
      </c>
      <c r="F29" s="19">
        <f t="shared" si="3"/>
        <v>9</v>
      </c>
      <c r="G29" s="17">
        <f>'[1]Дневной стационар'!$L$47</f>
        <v>2</v>
      </c>
      <c r="H29" s="17">
        <f>'[1]Дневной стационар'!$R$47</f>
        <v>3</v>
      </c>
      <c r="I29" s="17">
        <f>'[1]Дневной стационар'!$Y$47</f>
        <v>2</v>
      </c>
      <c r="J29" s="17">
        <f>'[1]Дневной стационар'!$AF$47</f>
        <v>2</v>
      </c>
      <c r="K29" s="20">
        <f t="shared" si="4"/>
        <v>256.01263617879187</v>
      </c>
      <c r="L29" s="18">
        <f>'[1]Дневной стационар'!$CL$47</f>
        <v>56.891696928620412</v>
      </c>
      <c r="M29" s="18">
        <f>'[1]Дневной стационар'!$DF$47</f>
        <v>85.337545392930622</v>
      </c>
      <c r="N29" s="18">
        <f>'[1]Дневной стационар'!$EE$47</f>
        <v>56.891696928620412</v>
      </c>
      <c r="O29" s="18">
        <f>'[1]Дневной стационар'!$FN$47</f>
        <v>56.891696928620412</v>
      </c>
      <c r="P29" s="10"/>
      <c r="Q29" s="11"/>
    </row>
    <row r="30" spans="1:17" ht="30" customHeight="1" x14ac:dyDescent="0.25">
      <c r="A30" s="121"/>
      <c r="B30" s="21" t="s">
        <v>35</v>
      </c>
      <c r="C30" s="13" t="s">
        <v>19</v>
      </c>
      <c r="D30" s="19">
        <f>SUBTOTAL(9,D31:D38)</f>
        <v>129</v>
      </c>
      <c r="E30" s="19">
        <f t="shared" ref="E30:O30" si="6">SUBTOTAL(9,E31:E38)</f>
        <v>3311.0450415212267</v>
      </c>
      <c r="F30" s="19">
        <f t="shared" si="6"/>
        <v>129</v>
      </c>
      <c r="G30" s="19">
        <f t="shared" si="6"/>
        <v>32</v>
      </c>
      <c r="H30" s="19">
        <f t="shared" si="6"/>
        <v>32</v>
      </c>
      <c r="I30" s="19">
        <f t="shared" si="6"/>
        <v>30</v>
      </c>
      <c r="J30" s="19">
        <f t="shared" si="6"/>
        <v>35</v>
      </c>
      <c r="K30" s="19">
        <f t="shared" si="6"/>
        <v>3311.0450415212267</v>
      </c>
      <c r="L30" s="19">
        <f>SUBTOTAL(9,L31:L38)</f>
        <v>827.36043251558249</v>
      </c>
      <c r="M30" s="19">
        <f t="shared" si="6"/>
        <v>827.36043251558249</v>
      </c>
      <c r="N30" s="19">
        <f t="shared" si="6"/>
        <v>762.96937553728037</v>
      </c>
      <c r="O30" s="19">
        <f t="shared" si="6"/>
        <v>893.35480095278217</v>
      </c>
      <c r="P30" s="10"/>
      <c r="Q30" s="11"/>
    </row>
    <row r="31" spans="1:17" ht="17.45" customHeight="1" x14ac:dyDescent="0.25">
      <c r="A31" s="121"/>
      <c r="B31" s="22" t="s">
        <v>22</v>
      </c>
      <c r="C31" s="16" t="s">
        <v>19</v>
      </c>
      <c r="D31" s="17">
        <f>'[1]Дневной стационар'!$AG$50</f>
        <v>2</v>
      </c>
      <c r="E31" s="18">
        <f>'[1]Дневной стационар'!$FS$50</f>
        <v>50.685329990952731</v>
      </c>
      <c r="F31" s="19">
        <f t="shared" si="3"/>
        <v>2</v>
      </c>
      <c r="G31" s="17">
        <f>'[1]Дневной стационар'!$L$50</f>
        <v>0</v>
      </c>
      <c r="H31" s="17">
        <f>'[1]Дневной стационар'!$R$50</f>
        <v>0</v>
      </c>
      <c r="I31" s="17">
        <f>'[1]Дневной стационар'!$Y$50</f>
        <v>0</v>
      </c>
      <c r="J31" s="17">
        <f>'[1]Дневной стационар'!$AF$50</f>
        <v>2</v>
      </c>
      <c r="K31" s="20">
        <f t="shared" si="4"/>
        <v>50.685329990952731</v>
      </c>
      <c r="L31" s="18">
        <f>'[1]Дневной стационар'!$CL$50</f>
        <v>0</v>
      </c>
      <c r="M31" s="18">
        <f>'[1]Дневной стационар'!$DF$50</f>
        <v>0</v>
      </c>
      <c r="N31" s="18">
        <f>'[1]Дневной стационар'!$EE$50</f>
        <v>0</v>
      </c>
      <c r="O31" s="18">
        <f>'[1]Дневной стационар'!$FN$50</f>
        <v>50.685329990952731</v>
      </c>
      <c r="P31" s="10"/>
      <c r="Q31" s="11"/>
    </row>
    <row r="32" spans="1:17" ht="17.45" customHeight="1" x14ac:dyDescent="0.25">
      <c r="A32" s="121"/>
      <c r="B32" s="22" t="s">
        <v>36</v>
      </c>
      <c r="C32" s="16" t="s">
        <v>19</v>
      </c>
      <c r="D32" s="17">
        <f>'[1]Дневной стационар'!$AG$52</f>
        <v>4</v>
      </c>
      <c r="E32" s="18">
        <f>'[1]Дневной стационар'!$FS$52</f>
        <v>94.129898554626507</v>
      </c>
      <c r="F32" s="19">
        <f t="shared" si="3"/>
        <v>4</v>
      </c>
      <c r="G32" s="17">
        <f>'[1]Дневной стационар'!$L$52</f>
        <v>1</v>
      </c>
      <c r="H32" s="17">
        <f>'[1]Дневной стационар'!$R$52</f>
        <v>1</v>
      </c>
      <c r="I32" s="17">
        <f>'[1]Дневной стационар'!$Y$52</f>
        <v>1</v>
      </c>
      <c r="J32" s="17">
        <f>'[1]Дневной стационар'!$AF$52</f>
        <v>1</v>
      </c>
      <c r="K32" s="20">
        <f t="shared" si="4"/>
        <v>94.129898554626507</v>
      </c>
      <c r="L32" s="18">
        <f>'[1]Дневной стационар'!$CL$52</f>
        <v>23.532474638656627</v>
      </c>
      <c r="M32" s="18">
        <f>'[1]Дневной стационар'!$DF$52</f>
        <v>23.532474638656627</v>
      </c>
      <c r="N32" s="18">
        <f>'[1]Дневной стационар'!$EE$52</f>
        <v>23.532474638656627</v>
      </c>
      <c r="O32" s="18">
        <f>'[1]Дневной стационар'!$FN$52</f>
        <v>23.532474638656627</v>
      </c>
      <c r="P32" s="10"/>
      <c r="Q32" s="11"/>
    </row>
    <row r="33" spans="1:17" ht="17.45" customHeight="1" x14ac:dyDescent="0.25">
      <c r="A33" s="121"/>
      <c r="B33" s="22" t="s">
        <v>37</v>
      </c>
      <c r="C33" s="16" t="s">
        <v>19</v>
      </c>
      <c r="D33" s="17">
        <f>'[1]Дневной стационар'!$AG$54</f>
        <v>48</v>
      </c>
      <c r="E33" s="18">
        <f>'[1]Дневной стационар'!$FS$54</f>
        <v>1129.5587826555177</v>
      </c>
      <c r="F33" s="19">
        <f t="shared" si="3"/>
        <v>48</v>
      </c>
      <c r="G33" s="17">
        <f>'[1]Дневной стационар'!$L$54</f>
        <v>12</v>
      </c>
      <c r="H33" s="17">
        <f>'[1]Дневной стационар'!$R$54</f>
        <v>12</v>
      </c>
      <c r="I33" s="17">
        <f>'[1]Дневной стационар'!$Y$54</f>
        <v>12</v>
      </c>
      <c r="J33" s="17">
        <f>'[1]Дневной стационар'!$AF$54</f>
        <v>12</v>
      </c>
      <c r="K33" s="20">
        <f t="shared" si="4"/>
        <v>1129.5587826555177</v>
      </c>
      <c r="L33" s="18">
        <f>'[1]Дневной стационар'!$CL$54</f>
        <v>282.38969566387942</v>
      </c>
      <c r="M33" s="18">
        <f>'[1]Дневной стационар'!$DF$54</f>
        <v>282.38969566387942</v>
      </c>
      <c r="N33" s="18">
        <f>'[1]Дневной стационар'!$EE$54</f>
        <v>282.38969566387942</v>
      </c>
      <c r="O33" s="18">
        <f>'[1]Дневной стационар'!$FN$54</f>
        <v>282.38969566387942</v>
      </c>
      <c r="P33" s="10"/>
      <c r="Q33" s="11"/>
    </row>
    <row r="34" spans="1:17" ht="17.45" customHeight="1" x14ac:dyDescent="0.25">
      <c r="A34" s="121"/>
      <c r="B34" s="22" t="s">
        <v>25</v>
      </c>
      <c r="C34" s="16" t="s">
        <v>19</v>
      </c>
      <c r="D34" s="17">
        <f>'[1]Дневной стационар'!$AG$56</f>
        <v>12</v>
      </c>
      <c r="E34" s="18">
        <f>'[1]Дневной стационар'!$FS$56</f>
        <v>304.11197994571637</v>
      </c>
      <c r="F34" s="19">
        <f t="shared" si="3"/>
        <v>12</v>
      </c>
      <c r="G34" s="17">
        <f>'[1]Дневной стационар'!$L$56</f>
        <v>3</v>
      </c>
      <c r="H34" s="17">
        <f>'[1]Дневной стационар'!$R$56</f>
        <v>3</v>
      </c>
      <c r="I34" s="17">
        <f>'[1]Дневной стационар'!$Y$56</f>
        <v>3</v>
      </c>
      <c r="J34" s="17">
        <f>'[1]Дневной стационар'!$AF$56</f>
        <v>3</v>
      </c>
      <c r="K34" s="20">
        <f t="shared" si="4"/>
        <v>304.11197994571637</v>
      </c>
      <c r="L34" s="18">
        <f>'[1]Дневной стационар'!$CL$56</f>
        <v>76.027994986429093</v>
      </c>
      <c r="M34" s="18">
        <f>'[1]Дневной стационар'!$DF$56</f>
        <v>76.027994986429093</v>
      </c>
      <c r="N34" s="18">
        <f>'[1]Дневной стационар'!$EE$56</f>
        <v>76.027994986429093</v>
      </c>
      <c r="O34" s="18">
        <f>'[1]Дневной стационар'!$FN$56</f>
        <v>76.027994986429093</v>
      </c>
      <c r="P34" s="10"/>
      <c r="Q34" s="11"/>
    </row>
    <row r="35" spans="1:17" ht="17.45" customHeight="1" x14ac:dyDescent="0.25">
      <c r="A35" s="121"/>
      <c r="B35" s="22" t="s">
        <v>27</v>
      </c>
      <c r="C35" s="16" t="s">
        <v>19</v>
      </c>
      <c r="D35" s="17">
        <f>'[1]Дневной стационар'!$AG$58</f>
        <v>19</v>
      </c>
      <c r="E35" s="18">
        <f>'[1]Дневной стационар'!$FS$58</f>
        <v>786.13981210457291</v>
      </c>
      <c r="F35" s="19">
        <f t="shared" si="3"/>
        <v>19</v>
      </c>
      <c r="G35" s="17">
        <f>'[1]Дневной стационар'!$L$58</f>
        <v>5</v>
      </c>
      <c r="H35" s="17">
        <f>'[1]Дневной стационар'!$R$58</f>
        <v>5</v>
      </c>
      <c r="I35" s="17">
        <f>'[1]Дневной стационар'!$Y$58</f>
        <v>4</v>
      </c>
      <c r="J35" s="17">
        <f>'[1]Дневной стационар'!$AF$58</f>
        <v>5</v>
      </c>
      <c r="K35" s="20">
        <f t="shared" si="4"/>
        <v>786.13981210457291</v>
      </c>
      <c r="L35" s="18">
        <f>'[1]Дневной стационар'!$CL$58</f>
        <v>206.87889792225604</v>
      </c>
      <c r="M35" s="18">
        <f>'[1]Дневной стационар'!$DF$58</f>
        <v>206.87889792225604</v>
      </c>
      <c r="N35" s="18">
        <f>'[1]Дневной стационар'!$EE$58</f>
        <v>165.50311833780484</v>
      </c>
      <c r="O35" s="18">
        <f>'[1]Дневной стационар'!$FN$58</f>
        <v>206.87889792225604</v>
      </c>
      <c r="P35" s="10"/>
      <c r="Q35" s="11"/>
    </row>
    <row r="36" spans="1:17" ht="17.45" customHeight="1" x14ac:dyDescent="0.25">
      <c r="A36" s="121"/>
      <c r="B36" s="22" t="s">
        <v>38</v>
      </c>
      <c r="C36" s="16" t="s">
        <v>19</v>
      </c>
      <c r="D36" s="17">
        <f>'[1]Дневной стационар'!$AG$60</f>
        <v>9</v>
      </c>
      <c r="E36" s="18">
        <f>'[1]Дневной стационар'!$FS$60</f>
        <v>137.78134601622253</v>
      </c>
      <c r="F36" s="19">
        <f t="shared" si="3"/>
        <v>9</v>
      </c>
      <c r="G36" s="17">
        <f>'[1]Дневной стационар'!$L$60</f>
        <v>2</v>
      </c>
      <c r="H36" s="17">
        <f>'[1]Дневной стационар'!$R$60</f>
        <v>2</v>
      </c>
      <c r="I36" s="17">
        <f>'[1]Дневной стационар'!$Y$60</f>
        <v>2</v>
      </c>
      <c r="J36" s="17">
        <f>'[1]Дневной стационар'!$AF$60</f>
        <v>3</v>
      </c>
      <c r="K36" s="20">
        <f t="shared" si="4"/>
        <v>137.78134601622253</v>
      </c>
      <c r="L36" s="18">
        <f>'[1]Дневной стационар'!$CL$60</f>
        <v>30.618076892493896</v>
      </c>
      <c r="M36" s="18">
        <f>'[1]Дневной стационар'!$DF$60</f>
        <v>30.618076892493896</v>
      </c>
      <c r="N36" s="18">
        <f>'[1]Дневной стационар'!$EE$60</f>
        <v>30.618076892493896</v>
      </c>
      <c r="O36" s="18">
        <f>'[1]Дневной стационар'!$FN$60</f>
        <v>45.927115338740848</v>
      </c>
      <c r="P36" s="10"/>
      <c r="Q36" s="11"/>
    </row>
    <row r="37" spans="1:17" ht="17.45" customHeight="1" x14ac:dyDescent="0.25">
      <c r="A37" s="121"/>
      <c r="B37" s="22" t="s">
        <v>39</v>
      </c>
      <c r="C37" s="16" t="s">
        <v>19</v>
      </c>
      <c r="D37" s="17">
        <f>'[1]Дневной стационар'!$AG$62</f>
        <v>23</v>
      </c>
      <c r="E37" s="18">
        <f>'[1]Дневной стационар'!$FS$62</f>
        <v>529.35138005857266</v>
      </c>
      <c r="F37" s="19">
        <f t="shared" si="3"/>
        <v>23</v>
      </c>
      <c r="G37" s="17">
        <f>'[1]Дневной стационар'!$L$62</f>
        <v>6</v>
      </c>
      <c r="H37" s="17">
        <f>'[1]Дневной стационар'!$R$62</f>
        <v>6</v>
      </c>
      <c r="I37" s="17">
        <f>'[1]Дневной стационар'!$Y$62</f>
        <v>5</v>
      </c>
      <c r="J37" s="17">
        <f>'[1]Дневной стационар'!$AF$62</f>
        <v>6</v>
      </c>
      <c r="K37" s="20">
        <f t="shared" si="4"/>
        <v>529.35138005857266</v>
      </c>
      <c r="L37" s="18">
        <f>'[1]Дневной стационар'!$CL$62</f>
        <v>138.09166436310591</v>
      </c>
      <c r="M37" s="18">
        <f>'[1]Дневной стационар'!$DF$62</f>
        <v>138.09166436310591</v>
      </c>
      <c r="N37" s="18">
        <f>'[1]Дневной стационар'!$EE$62</f>
        <v>115.07638696925493</v>
      </c>
      <c r="O37" s="18">
        <f>'[1]Дневной стационар'!$FN$62</f>
        <v>138.09166436310591</v>
      </c>
      <c r="P37" s="10"/>
      <c r="Q37" s="11"/>
    </row>
    <row r="38" spans="1:17" ht="17.45" customHeight="1" x14ac:dyDescent="0.25">
      <c r="A38" s="121"/>
      <c r="B38" s="22" t="s">
        <v>28</v>
      </c>
      <c r="C38" s="16" t="s">
        <v>19</v>
      </c>
      <c r="D38" s="17">
        <f>'[1]Дневной стационар'!$AG$64</f>
        <v>12</v>
      </c>
      <c r="E38" s="18">
        <f>'[1]Дневной стационар'!$FS$64</f>
        <v>279.28651219504565</v>
      </c>
      <c r="F38" s="19">
        <f t="shared" si="3"/>
        <v>12</v>
      </c>
      <c r="G38" s="17">
        <f>'[1]Дневной стационар'!$L$64</f>
        <v>3</v>
      </c>
      <c r="H38" s="17">
        <f>'[1]Дневной стационар'!$R$64</f>
        <v>3</v>
      </c>
      <c r="I38" s="17">
        <f>'[1]Дневной стационар'!$Y$64</f>
        <v>3</v>
      </c>
      <c r="J38" s="17">
        <f>'[1]Дневной стационар'!$AF$64</f>
        <v>3</v>
      </c>
      <c r="K38" s="20">
        <f t="shared" si="4"/>
        <v>279.28651219504565</v>
      </c>
      <c r="L38" s="18">
        <f>'[1]Дневной стационар'!$CL$64</f>
        <v>69.821628048761411</v>
      </c>
      <c r="M38" s="18">
        <f>'[1]Дневной стационар'!$DF$64</f>
        <v>69.821628048761411</v>
      </c>
      <c r="N38" s="18">
        <f>'[1]Дневной стационар'!$EE$64</f>
        <v>69.821628048761411</v>
      </c>
      <c r="O38" s="18">
        <f>'[1]Дневной стационар'!$FN$64</f>
        <v>69.821628048761411</v>
      </c>
      <c r="P38" s="10"/>
      <c r="Q38" s="11"/>
    </row>
    <row r="39" spans="1:17" ht="17.45" customHeight="1" x14ac:dyDescent="0.25">
      <c r="A39" s="122"/>
      <c r="B39" s="129" t="s">
        <v>40</v>
      </c>
      <c r="C39" s="130"/>
      <c r="D39" s="25">
        <f>D9</f>
        <v>354</v>
      </c>
      <c r="E39" s="25">
        <f t="shared" ref="E39:O39" si="7">E9</f>
        <v>8660.5868196367483</v>
      </c>
      <c r="F39" s="25">
        <f t="shared" si="7"/>
        <v>354</v>
      </c>
      <c r="G39" s="25">
        <f t="shared" si="7"/>
        <v>87</v>
      </c>
      <c r="H39" s="25">
        <f t="shared" si="7"/>
        <v>87</v>
      </c>
      <c r="I39" s="25">
        <f t="shared" si="7"/>
        <v>88</v>
      </c>
      <c r="J39" s="25">
        <f t="shared" si="7"/>
        <v>92</v>
      </c>
      <c r="K39" s="26">
        <f t="shared" si="7"/>
        <v>8660.5868196367483</v>
      </c>
      <c r="L39" s="25">
        <f t="shared" si="7"/>
        <v>2148.6752656552394</v>
      </c>
      <c r="M39" s="25">
        <f t="shared" si="7"/>
        <v>2144.0204904519887</v>
      </c>
      <c r="N39" s="25">
        <f t="shared" si="7"/>
        <v>2135.9677293503646</v>
      </c>
      <c r="O39" s="25">
        <f t="shared" si="7"/>
        <v>2231.9233341791551</v>
      </c>
      <c r="P39" s="10"/>
      <c r="Q39" s="11"/>
    </row>
    <row r="40" spans="1:17" ht="17.45" customHeight="1" x14ac:dyDescent="0.25">
      <c r="A40" s="120" t="s">
        <v>41</v>
      </c>
      <c r="B40" s="7" t="s">
        <v>18</v>
      </c>
      <c r="C40" s="7" t="s">
        <v>19</v>
      </c>
      <c r="D40" s="27">
        <f>SUBTOTAL(9,D41:D61)</f>
        <v>663</v>
      </c>
      <c r="E40" s="27">
        <f t="shared" ref="E40:O40" si="8">SUBTOTAL(9,E41:E61)</f>
        <v>16009.447643052541</v>
      </c>
      <c r="F40" s="27">
        <f t="shared" si="8"/>
        <v>663</v>
      </c>
      <c r="G40" s="27">
        <f t="shared" si="8"/>
        <v>154</v>
      </c>
      <c r="H40" s="27">
        <f t="shared" si="8"/>
        <v>183</v>
      </c>
      <c r="I40" s="27">
        <f t="shared" si="8"/>
        <v>169</v>
      </c>
      <c r="J40" s="27">
        <f t="shared" si="8"/>
        <v>157</v>
      </c>
      <c r="K40" s="27">
        <f t="shared" si="8"/>
        <v>16009.447643052541</v>
      </c>
      <c r="L40" s="27">
        <f t="shared" si="8"/>
        <v>3857.6418465106003</v>
      </c>
      <c r="M40" s="27">
        <f t="shared" si="8"/>
        <v>4526.2289312377889</v>
      </c>
      <c r="N40" s="27">
        <f t="shared" si="8"/>
        <v>3945.623304218977</v>
      </c>
      <c r="O40" s="27">
        <f t="shared" si="8"/>
        <v>3679.9535610851749</v>
      </c>
      <c r="P40" s="10"/>
      <c r="Q40" s="11"/>
    </row>
    <row r="41" spans="1:17" ht="17.45" customHeight="1" x14ac:dyDescent="0.25">
      <c r="A41" s="121"/>
      <c r="B41" s="28" t="s">
        <v>20</v>
      </c>
      <c r="C41" s="13" t="s">
        <v>19</v>
      </c>
      <c r="D41" s="19">
        <f>SUBTOTAL(9,D42)</f>
        <v>227</v>
      </c>
      <c r="E41" s="19">
        <f t="shared" ref="E41:O41" si="9">SUBTOTAL(9,E42)</f>
        <v>3282.9198553486976</v>
      </c>
      <c r="F41" s="19">
        <f t="shared" si="9"/>
        <v>227</v>
      </c>
      <c r="G41" s="19">
        <f t="shared" si="9"/>
        <v>49</v>
      </c>
      <c r="H41" s="19">
        <f t="shared" si="9"/>
        <v>58</v>
      </c>
      <c r="I41" s="19">
        <f t="shared" si="9"/>
        <v>64</v>
      </c>
      <c r="J41" s="19">
        <f t="shared" si="9"/>
        <v>56</v>
      </c>
      <c r="K41" s="19">
        <f t="shared" si="9"/>
        <v>3282.9198553486976</v>
      </c>
      <c r="L41" s="19">
        <f t="shared" si="9"/>
        <v>793.62055305344188</v>
      </c>
      <c r="M41" s="19">
        <f t="shared" si="9"/>
        <v>896.99380076723492</v>
      </c>
      <c r="N41" s="19">
        <f t="shared" si="9"/>
        <v>891.03568850707393</v>
      </c>
      <c r="O41" s="19">
        <f t="shared" si="9"/>
        <v>701.2698130209468</v>
      </c>
      <c r="P41" s="10"/>
      <c r="Q41" s="11"/>
    </row>
    <row r="42" spans="1:17" ht="17.45" customHeight="1" x14ac:dyDescent="0.25">
      <c r="A42" s="121"/>
      <c r="B42" s="15" t="s">
        <v>20</v>
      </c>
      <c r="C42" s="16" t="s">
        <v>19</v>
      </c>
      <c r="D42" s="17">
        <f>'[1]Дневной стационар'!$AG$69</f>
        <v>227</v>
      </c>
      <c r="E42" s="18">
        <f>'[1]Дневной стационар'!$FS$69</f>
        <v>3282.9198553486976</v>
      </c>
      <c r="F42" s="19">
        <f>G42+H42+I42+J42</f>
        <v>227</v>
      </c>
      <c r="G42" s="17">
        <f>'[1]Дневной стационар'!$L$69</f>
        <v>49</v>
      </c>
      <c r="H42" s="17">
        <f>'[1]Дневной стационар'!$R$69</f>
        <v>58</v>
      </c>
      <c r="I42" s="17">
        <f>'[1]Дневной стационар'!$Y$69</f>
        <v>64</v>
      </c>
      <c r="J42" s="17">
        <f>'[1]Дневной стационар'!$AF$69</f>
        <v>56</v>
      </c>
      <c r="K42" s="20">
        <f>L42+M42+N42+O42</f>
        <v>3282.9198553486976</v>
      </c>
      <c r="L42" s="18">
        <f>'[1]Дневной стационар'!$CL$69</f>
        <v>793.62055305344188</v>
      </c>
      <c r="M42" s="18">
        <f>'[1]Дневной стационар'!$DF$69</f>
        <v>896.99380076723492</v>
      </c>
      <c r="N42" s="18">
        <f>'[1]Дневной стационар'!$EE$69</f>
        <v>891.03568850707393</v>
      </c>
      <c r="O42" s="18">
        <f>'[1]Дневной стационар'!$FN$69</f>
        <v>701.2698130209468</v>
      </c>
      <c r="P42" s="10"/>
      <c r="Q42" s="11"/>
    </row>
    <row r="43" spans="1:17" ht="17.45" customHeight="1" x14ac:dyDescent="0.25">
      <c r="A43" s="121"/>
      <c r="B43" s="28" t="s">
        <v>42</v>
      </c>
      <c r="C43" s="13" t="s">
        <v>19</v>
      </c>
      <c r="D43" s="19">
        <f>SUBTOTAL(9,D44:D52)</f>
        <v>278</v>
      </c>
      <c r="E43" s="19">
        <f t="shared" ref="E43:O43" si="10">SUBTOTAL(9,E44:E52)</f>
        <v>8238.2694093907048</v>
      </c>
      <c r="F43" s="19">
        <f t="shared" si="10"/>
        <v>278</v>
      </c>
      <c r="G43" s="19">
        <f t="shared" si="10"/>
        <v>73</v>
      </c>
      <c r="H43" s="19">
        <f t="shared" si="10"/>
        <v>85</v>
      </c>
      <c r="I43" s="19">
        <f t="shared" si="10"/>
        <v>66</v>
      </c>
      <c r="J43" s="19">
        <f t="shared" si="10"/>
        <v>54</v>
      </c>
      <c r="K43" s="19">
        <f t="shared" si="10"/>
        <v>8238.2694093907048</v>
      </c>
      <c r="L43" s="19">
        <f t="shared" si="10"/>
        <v>2149.4510615224485</v>
      </c>
      <c r="M43" s="19">
        <f t="shared" si="10"/>
        <v>2448.1635022323935</v>
      </c>
      <c r="N43" s="19">
        <f t="shared" si="10"/>
        <v>1945.0753982650513</v>
      </c>
      <c r="O43" s="19">
        <f t="shared" si="10"/>
        <v>1695.5794473708106</v>
      </c>
      <c r="P43" s="10"/>
      <c r="Q43" s="11"/>
    </row>
    <row r="44" spans="1:17" ht="17.45" customHeight="1" x14ac:dyDescent="0.25">
      <c r="A44" s="121"/>
      <c r="B44" s="29" t="s">
        <v>23</v>
      </c>
      <c r="C44" s="16" t="s">
        <v>19</v>
      </c>
      <c r="D44" s="17">
        <f>'[1]Дневной стационар'!$AG$76</f>
        <v>39</v>
      </c>
      <c r="E44" s="18">
        <f>'[1]Дневной стационар'!$FS$76</f>
        <v>1077.1149820322262</v>
      </c>
      <c r="F44" s="19">
        <f t="shared" ref="F44:F61" si="11">G44+H44+I44+J44</f>
        <v>39</v>
      </c>
      <c r="G44" s="17">
        <f>'[1]Дневной стационар'!$L$76</f>
        <v>9</v>
      </c>
      <c r="H44" s="17">
        <f>'[1]Дневной стационар'!$R$76</f>
        <v>12</v>
      </c>
      <c r="I44" s="17">
        <f>'[1]Дневной стационар'!$Y$76</f>
        <v>11</v>
      </c>
      <c r="J44" s="17">
        <f>'[1]Дневной стационар'!$AF$76</f>
        <v>7</v>
      </c>
      <c r="K44" s="20">
        <f t="shared" ref="K44:K61" si="12">L44+M44+N44+O44</f>
        <v>1077.1149820322264</v>
      </c>
      <c r="L44" s="18">
        <f>'[1]Дневной стационар'!$CL$76</f>
        <v>248.56499585359069</v>
      </c>
      <c r="M44" s="18">
        <f>'[1]Дневной стационар'!$DF$76</f>
        <v>331.41999447145429</v>
      </c>
      <c r="N44" s="18">
        <f>'[1]Дневной стационар'!$EE$76</f>
        <v>303.80166159883305</v>
      </c>
      <c r="O44" s="18">
        <f>'[1]Дневной стационар'!$FN$76</f>
        <v>193.32833010834833</v>
      </c>
      <c r="P44" s="10"/>
      <c r="Q44" s="11"/>
    </row>
    <row r="45" spans="1:17" ht="17.45" customHeight="1" x14ac:dyDescent="0.25">
      <c r="A45" s="121"/>
      <c r="B45" s="29" t="s">
        <v>36</v>
      </c>
      <c r="C45" s="16" t="s">
        <v>19</v>
      </c>
      <c r="D45" s="17">
        <f>'[1]Дневной стационар'!$AG$78</f>
        <v>14</v>
      </c>
      <c r="E45" s="18">
        <f>'[1]Дневной стационар'!$FS$78</f>
        <v>395.34557392943145</v>
      </c>
      <c r="F45" s="19">
        <f t="shared" si="11"/>
        <v>14</v>
      </c>
      <c r="G45" s="17">
        <f>'[1]Дневной стационар'!$L$78</f>
        <v>4</v>
      </c>
      <c r="H45" s="17">
        <f>'[1]Дневной стационар'!$R$78</f>
        <v>6</v>
      </c>
      <c r="I45" s="17">
        <f>'[1]Дневной стационар'!$Y$78</f>
        <v>1</v>
      </c>
      <c r="J45" s="17">
        <f>'[1]Дневной стационар'!$AF$78</f>
        <v>3</v>
      </c>
      <c r="K45" s="20">
        <f t="shared" si="12"/>
        <v>395.3455739294314</v>
      </c>
      <c r="L45" s="18">
        <f>'[1]Дневной стационар'!$CL$78</f>
        <v>112.95587826555183</v>
      </c>
      <c r="M45" s="18">
        <f>'[1]Дневной стационар'!$DF$78</f>
        <v>169.43381739832776</v>
      </c>
      <c r="N45" s="18">
        <f>'[1]Дневной стационар'!$EE$78</f>
        <v>28.238969566387958</v>
      </c>
      <c r="O45" s="18">
        <f>'[1]Дневной стационар'!$FN$78</f>
        <v>84.716908699163881</v>
      </c>
      <c r="P45" s="10"/>
      <c r="Q45" s="11"/>
    </row>
    <row r="46" spans="1:17" ht="17.45" customHeight="1" x14ac:dyDescent="0.25">
      <c r="A46" s="121"/>
      <c r="B46" s="29" t="s">
        <v>37</v>
      </c>
      <c r="C46" s="16" t="s">
        <v>19</v>
      </c>
      <c r="D46" s="17">
        <f>'[1]Дневной стационар'!$AG$80</f>
        <v>8</v>
      </c>
      <c r="E46" s="18">
        <f>'[1]Дневной стационар'!$FS$80</f>
        <v>180.7294052248829</v>
      </c>
      <c r="F46" s="19">
        <f t="shared" si="11"/>
        <v>8</v>
      </c>
      <c r="G46" s="17">
        <f>'[1]Дневной стационар'!$L$80</f>
        <v>2</v>
      </c>
      <c r="H46" s="17">
        <f>'[1]Дневной стационар'!$R$80</f>
        <v>6</v>
      </c>
      <c r="I46" s="17">
        <f>'[1]Дневной стационар'!$Y$80</f>
        <v>0</v>
      </c>
      <c r="J46" s="17">
        <f>'[1]Дневной стационар'!$AF$80</f>
        <v>0</v>
      </c>
      <c r="K46" s="20">
        <f t="shared" si="12"/>
        <v>180.7294052248829</v>
      </c>
      <c r="L46" s="18">
        <f>'[1]Дневной стационар'!$CL$80</f>
        <v>45.182351306220724</v>
      </c>
      <c r="M46" s="18">
        <f>'[1]Дневной стационар'!$DF$80</f>
        <v>135.54705391866219</v>
      </c>
      <c r="N46" s="18">
        <f>'[1]Дневной стационар'!$EE$80</f>
        <v>0</v>
      </c>
      <c r="O46" s="18">
        <f>'[1]Дневной стационар'!$FN$80</f>
        <v>0</v>
      </c>
      <c r="P46" s="10"/>
      <c r="Q46" s="11"/>
    </row>
    <row r="47" spans="1:17" ht="17.45" customHeight="1" x14ac:dyDescent="0.25">
      <c r="A47" s="121"/>
      <c r="B47" s="29" t="s">
        <v>24</v>
      </c>
      <c r="C47" s="16" t="s">
        <v>19</v>
      </c>
      <c r="D47" s="17">
        <f>'[1]Дневной стационар'!$AG$82</f>
        <v>56</v>
      </c>
      <c r="E47" s="18">
        <f>'[1]Дневной стационар'!$FS$82</f>
        <v>1390.2261940375608</v>
      </c>
      <c r="F47" s="19">
        <f t="shared" si="11"/>
        <v>56</v>
      </c>
      <c r="G47" s="17">
        <f>'[1]Дневной стационар'!$L$82</f>
        <v>15</v>
      </c>
      <c r="H47" s="17">
        <f>'[1]Дневной стационар'!$R$82</f>
        <v>6</v>
      </c>
      <c r="I47" s="17">
        <f>'[1]Дневной стационар'!$Y$82</f>
        <v>23</v>
      </c>
      <c r="J47" s="17">
        <f>'[1]Дневной стационар'!$AF$82</f>
        <v>12</v>
      </c>
      <c r="K47" s="20">
        <f t="shared" si="12"/>
        <v>1390.2261940375608</v>
      </c>
      <c r="L47" s="18">
        <f>'[1]Дневной стационар'!$CL$82</f>
        <v>372.38201626006094</v>
      </c>
      <c r="M47" s="18">
        <f>'[1]Дневной стационар'!$DF$82</f>
        <v>148.95280650402435</v>
      </c>
      <c r="N47" s="18">
        <f>'[1]Дневной стационар'!$EE$82</f>
        <v>570.98575826542674</v>
      </c>
      <c r="O47" s="18">
        <f>'[1]Дневной стационар'!$FN$82</f>
        <v>297.90561300804876</v>
      </c>
      <c r="P47" s="10"/>
      <c r="Q47" s="11"/>
    </row>
    <row r="48" spans="1:17" ht="17.45" customHeight="1" x14ac:dyDescent="0.25">
      <c r="A48" s="121"/>
      <c r="B48" s="29" t="s">
        <v>27</v>
      </c>
      <c r="C48" s="16" t="s">
        <v>19</v>
      </c>
      <c r="D48" s="17">
        <f>'[1]Дневной стационар'!$AG$84</f>
        <v>60</v>
      </c>
      <c r="E48" s="18">
        <f>'[1]Дневной стационар'!$FS$84</f>
        <v>1886.7355490509754</v>
      </c>
      <c r="F48" s="19">
        <f t="shared" si="11"/>
        <v>60</v>
      </c>
      <c r="G48" s="17">
        <f>'[1]Дневной стационар'!$L$84</f>
        <v>10</v>
      </c>
      <c r="H48" s="17">
        <f>'[1]Дневной стационар'!$R$84</f>
        <v>30</v>
      </c>
      <c r="I48" s="17">
        <f>'[1]Дневной стационар'!$Y$84</f>
        <v>7</v>
      </c>
      <c r="J48" s="17">
        <f>'[1]Дневной стационар'!$AF$84</f>
        <v>13</v>
      </c>
      <c r="K48" s="20">
        <f t="shared" si="12"/>
        <v>1886.7355490509754</v>
      </c>
      <c r="L48" s="18">
        <f>'[1]Дневной стационар'!$CL$84</f>
        <v>248.25467750670728</v>
      </c>
      <c r="M48" s="18">
        <f>'[1]Дневной стационар'!$DF$84</f>
        <v>893.71683902414611</v>
      </c>
      <c r="N48" s="18">
        <f>'[1]Дневной стационар'!$EE$84</f>
        <v>223.42920975603656</v>
      </c>
      <c r="O48" s="18">
        <f>'[1]Дневной стационар'!$FN$84</f>
        <v>521.33482276408529</v>
      </c>
      <c r="P48" s="10"/>
      <c r="Q48" s="11"/>
    </row>
    <row r="49" spans="1:17" ht="17.45" customHeight="1" x14ac:dyDescent="0.25">
      <c r="A49" s="121"/>
      <c r="B49" s="29" t="s">
        <v>38</v>
      </c>
      <c r="C49" s="16" t="s">
        <v>19</v>
      </c>
      <c r="D49" s="17">
        <f>'[1]Дневной стационар'!$AG$87</f>
        <v>7</v>
      </c>
      <c r="E49" s="18">
        <f>'[1]Дневной стационар'!$FS$87</f>
        <v>128.59592294847437</v>
      </c>
      <c r="F49" s="19">
        <f t="shared" si="11"/>
        <v>7</v>
      </c>
      <c r="G49" s="17">
        <f>'[1]Дневной стационар'!$L$87</f>
        <v>0</v>
      </c>
      <c r="H49" s="17">
        <f>'[1]Дневной стационар'!$R$87</f>
        <v>7</v>
      </c>
      <c r="I49" s="17">
        <f>'[1]Дневной стационар'!$Y$87</f>
        <v>0</v>
      </c>
      <c r="J49" s="17">
        <f>'[1]Дневной стационар'!$AF$87</f>
        <v>0</v>
      </c>
      <c r="K49" s="20">
        <f t="shared" si="12"/>
        <v>128.59592294847437</v>
      </c>
      <c r="L49" s="18">
        <f>'[1]Дневной стационар'!$CL$87</f>
        <v>0</v>
      </c>
      <c r="M49" s="18">
        <f>'[1]Дневной стационар'!$DF$87</f>
        <v>128.59592294847437</v>
      </c>
      <c r="N49" s="18">
        <f>'[1]Дневной стационар'!$EE$87</f>
        <v>0</v>
      </c>
      <c r="O49" s="18">
        <f>'[1]Дневной стационар'!$FN$87</f>
        <v>0</v>
      </c>
      <c r="P49" s="10"/>
      <c r="Q49" s="11"/>
    </row>
    <row r="50" spans="1:17" ht="17.45" customHeight="1" x14ac:dyDescent="0.25">
      <c r="A50" s="121"/>
      <c r="B50" s="29" t="s">
        <v>28</v>
      </c>
      <c r="C50" s="16" t="s">
        <v>19</v>
      </c>
      <c r="D50" s="17">
        <f>'[1]Дневной стационар'!$AG$89</f>
        <v>37</v>
      </c>
      <c r="E50" s="18">
        <f>'[1]Дневной стационар'!$FS$89</f>
        <v>1033.3600951216692</v>
      </c>
      <c r="F50" s="19">
        <f t="shared" si="11"/>
        <v>37</v>
      </c>
      <c r="G50" s="17">
        <f>'[1]Дневной стационар'!$L$89</f>
        <v>14</v>
      </c>
      <c r="H50" s="17">
        <f>'[1]Дневной стационар'!$R$89</f>
        <v>6</v>
      </c>
      <c r="I50" s="17">
        <f>'[1]Дневной стационар'!$Y$89</f>
        <v>8</v>
      </c>
      <c r="J50" s="17">
        <f>'[1]Дневной стационар'!$AF$89</f>
        <v>9</v>
      </c>
      <c r="K50" s="20">
        <f t="shared" si="12"/>
        <v>1033.3600951216692</v>
      </c>
      <c r="L50" s="18">
        <f>'[1]Дневной стационар'!$CL$89</f>
        <v>391.00111707306405</v>
      </c>
      <c r="M50" s="18">
        <f>'[1]Дневной стационар'!$DF$89</f>
        <v>167.57190731702744</v>
      </c>
      <c r="N50" s="18">
        <f>'[1]Дневной стационар'!$EE$89</f>
        <v>223.42920975603658</v>
      </c>
      <c r="O50" s="18">
        <f>'[1]Дневной стационар'!$FN$89</f>
        <v>251.35786097554117</v>
      </c>
      <c r="P50" s="10"/>
      <c r="Q50" s="11"/>
    </row>
    <row r="51" spans="1:17" ht="17.45" customHeight="1" x14ac:dyDescent="0.25">
      <c r="A51" s="121"/>
      <c r="B51" s="29" t="s">
        <v>29</v>
      </c>
      <c r="C51" s="16" t="s">
        <v>19</v>
      </c>
      <c r="D51" s="17">
        <f>'[1]Дневной стационар'!$AG$91</f>
        <v>20</v>
      </c>
      <c r="E51" s="18">
        <f>'[1]Дневной стационар'!$FS$91</f>
        <v>906.12957289948167</v>
      </c>
      <c r="F51" s="19">
        <f t="shared" si="11"/>
        <v>20</v>
      </c>
      <c r="G51" s="17">
        <f>'[1]Дневной стационар'!$L$91</f>
        <v>8</v>
      </c>
      <c r="H51" s="17">
        <f>'[1]Дневной стационар'!$R$91</f>
        <v>6</v>
      </c>
      <c r="I51" s="17">
        <f>'[1]Дневной стационар'!$Y$91</f>
        <v>5</v>
      </c>
      <c r="J51" s="17">
        <f>'[1]Дневной стационар'!$AF$91</f>
        <v>1</v>
      </c>
      <c r="K51" s="20">
        <f t="shared" si="12"/>
        <v>906.12957289948167</v>
      </c>
      <c r="L51" s="18">
        <f>'[1]Дневной стационар'!$CL$91</f>
        <v>362.45182915979268</v>
      </c>
      <c r="M51" s="18">
        <f>'[1]Дневной стационар'!$DF$91</f>
        <v>271.83887186984447</v>
      </c>
      <c r="N51" s="18">
        <f>'[1]Дневной стационар'!$EE$91</f>
        <v>226.53239322487042</v>
      </c>
      <c r="O51" s="18">
        <f>'[1]Дневной стационар'!$FN$91</f>
        <v>45.306478644974085</v>
      </c>
      <c r="P51" s="10"/>
      <c r="Q51" s="11"/>
    </row>
    <row r="52" spans="1:17" ht="17.45" customHeight="1" x14ac:dyDescent="0.25">
      <c r="A52" s="121"/>
      <c r="B52" s="29" t="s">
        <v>30</v>
      </c>
      <c r="C52" s="16" t="s">
        <v>19</v>
      </c>
      <c r="D52" s="17">
        <f>'[1]Дневной стационар'!$AG$93</f>
        <v>37</v>
      </c>
      <c r="E52" s="18">
        <f>'[1]Дневной стационар'!$FS$93</f>
        <v>1240.0321141460031</v>
      </c>
      <c r="F52" s="19">
        <f t="shared" si="11"/>
        <v>37</v>
      </c>
      <c r="G52" s="17">
        <f>'[1]Дневной стационар'!$L$93</f>
        <v>11</v>
      </c>
      <c r="H52" s="17">
        <f>'[1]Дневной стационар'!$R$93</f>
        <v>6</v>
      </c>
      <c r="I52" s="17">
        <f>'[1]Дневной стационар'!$Y$93</f>
        <v>11</v>
      </c>
      <c r="J52" s="17">
        <f>'[1]Дневной стационар'!$AF$93</f>
        <v>9</v>
      </c>
      <c r="K52" s="20">
        <f t="shared" si="12"/>
        <v>1240.0321141460029</v>
      </c>
      <c r="L52" s="18">
        <f>'[1]Дневной стационар'!$CL$93</f>
        <v>368.65819609746029</v>
      </c>
      <c r="M52" s="18">
        <f>'[1]Дневной стационар'!$DF$93</f>
        <v>201.08628878043291</v>
      </c>
      <c r="N52" s="18">
        <f>'[1]Дневной стационар'!$EE$93</f>
        <v>368.65819609746029</v>
      </c>
      <c r="O52" s="18">
        <f>'[1]Дневной стационар'!$FN$93</f>
        <v>301.62943317064935</v>
      </c>
      <c r="P52" s="10"/>
      <c r="Q52" s="11"/>
    </row>
    <row r="53" spans="1:17" ht="17.45" customHeight="1" x14ac:dyDescent="0.25">
      <c r="A53" s="121"/>
      <c r="B53" s="28" t="s">
        <v>35</v>
      </c>
      <c r="C53" s="13" t="s">
        <v>19</v>
      </c>
      <c r="D53" s="19">
        <f>SUBTOTAL(9,D54:D61)</f>
        <v>158</v>
      </c>
      <c r="E53" s="19">
        <f t="shared" ref="E53:O53" si="13">SUBTOTAL(9,E54:E61)</f>
        <v>4488.2583783131386</v>
      </c>
      <c r="F53" s="19">
        <f t="shared" si="13"/>
        <v>158</v>
      </c>
      <c r="G53" s="19">
        <f t="shared" si="13"/>
        <v>32</v>
      </c>
      <c r="H53" s="19">
        <f t="shared" si="13"/>
        <v>40</v>
      </c>
      <c r="I53" s="19">
        <f t="shared" si="13"/>
        <v>39</v>
      </c>
      <c r="J53" s="19">
        <f t="shared" si="13"/>
        <v>47</v>
      </c>
      <c r="K53" s="19">
        <f t="shared" si="13"/>
        <v>4488.2583783131386</v>
      </c>
      <c r="L53" s="19">
        <f t="shared" si="13"/>
        <v>914.5702319347098</v>
      </c>
      <c r="M53" s="19">
        <f t="shared" si="13"/>
        <v>1181.0716282381602</v>
      </c>
      <c r="N53" s="19">
        <f t="shared" si="13"/>
        <v>1109.5122174468518</v>
      </c>
      <c r="O53" s="19">
        <f t="shared" si="13"/>
        <v>1283.1043006934167</v>
      </c>
      <c r="P53" s="10"/>
      <c r="Q53" s="11"/>
    </row>
    <row r="54" spans="1:17" ht="17.45" customHeight="1" x14ac:dyDescent="0.25">
      <c r="A54" s="121"/>
      <c r="B54" s="30" t="s">
        <v>37</v>
      </c>
      <c r="C54" s="16" t="s">
        <v>19</v>
      </c>
      <c r="D54" s="17">
        <f>'[1]Дневной стационар'!$AG$96</f>
        <v>37</v>
      </c>
      <c r="E54" s="18">
        <f>'[1]Дневной стационар'!$FS$96</f>
        <v>1044.8418739563544</v>
      </c>
      <c r="F54" s="19">
        <f t="shared" si="11"/>
        <v>37</v>
      </c>
      <c r="G54" s="17">
        <f>'[1]Дневной стационар'!$L$96</f>
        <v>10</v>
      </c>
      <c r="H54" s="17">
        <f>'[1]Дневной стационар'!$R$96</f>
        <v>13</v>
      </c>
      <c r="I54" s="17">
        <f>'[1]Дневной стационар'!$Y$96</f>
        <v>11</v>
      </c>
      <c r="J54" s="17">
        <f>'[1]Дневной стационар'!$AF$96</f>
        <v>3</v>
      </c>
      <c r="K54" s="20">
        <f t="shared" si="12"/>
        <v>1044.8418739563542</v>
      </c>
      <c r="L54" s="18">
        <f>'[1]Дневной стационар'!$CL$96</f>
        <v>282.38969566387954</v>
      </c>
      <c r="M54" s="18">
        <f>'[1]Дневной стационар'!$DF$96</f>
        <v>367.1066043630434</v>
      </c>
      <c r="N54" s="18">
        <f>'[1]Дневной стационар'!$EE$96</f>
        <v>310.62866523026753</v>
      </c>
      <c r="O54" s="18">
        <f>'[1]Дневной стационар'!$FN$96</f>
        <v>84.716908699163866</v>
      </c>
      <c r="P54" s="10"/>
      <c r="Q54" s="10"/>
    </row>
    <row r="55" spans="1:17" ht="17.45" customHeight="1" x14ac:dyDescent="0.25">
      <c r="A55" s="121"/>
      <c r="B55" s="30" t="s">
        <v>27</v>
      </c>
      <c r="C55" s="16" t="s">
        <v>19</v>
      </c>
      <c r="D55" s="17">
        <f>'[1]Дневной стационар'!$AG$98</f>
        <v>6</v>
      </c>
      <c r="E55" s="18">
        <f>'[1]Дневной стационар'!$FS$98</f>
        <v>148.95280650402435</v>
      </c>
      <c r="F55" s="19">
        <f t="shared" si="11"/>
        <v>6</v>
      </c>
      <c r="G55" s="17">
        <f>'[1]Дневной стационар'!$L$98</f>
        <v>0</v>
      </c>
      <c r="H55" s="17">
        <f>'[1]Дневной стационар'!$R$98</f>
        <v>0</v>
      </c>
      <c r="I55" s="17">
        <f>'[1]Дневной стационар'!$Y$98</f>
        <v>2</v>
      </c>
      <c r="J55" s="17">
        <f>'[1]Дневной стационар'!$AF$98</f>
        <v>4</v>
      </c>
      <c r="K55" s="20">
        <f t="shared" si="12"/>
        <v>148.95280650402438</v>
      </c>
      <c r="L55" s="18">
        <f>'[1]Дневной стационар'!$CL$98</f>
        <v>0</v>
      </c>
      <c r="M55" s="18">
        <f>'[1]Дневной стационар'!$DF$98</f>
        <v>0</v>
      </c>
      <c r="N55" s="18">
        <f>'[1]Дневной стационар'!$EE$98</f>
        <v>49.650935501341458</v>
      </c>
      <c r="O55" s="18">
        <f>'[1]Дневной стационар'!$FN$98</f>
        <v>99.301871002682915</v>
      </c>
      <c r="P55" s="10"/>
      <c r="Q55" s="10"/>
    </row>
    <row r="56" spans="1:17" ht="17.45" customHeight="1" x14ac:dyDescent="0.25">
      <c r="A56" s="121"/>
      <c r="B56" s="30" t="s">
        <v>38</v>
      </c>
      <c r="C56" s="16" t="s">
        <v>19</v>
      </c>
      <c r="D56" s="17">
        <f>'[1]Дневной стационар'!$AG$100</f>
        <v>7</v>
      </c>
      <c r="E56" s="18">
        <f>'[1]Дневной стационар'!$FS$100</f>
        <v>128.59592294847437</v>
      </c>
      <c r="F56" s="19">
        <f t="shared" si="11"/>
        <v>7</v>
      </c>
      <c r="G56" s="17">
        <f>'[1]Дневной стационар'!$L$100</f>
        <v>1</v>
      </c>
      <c r="H56" s="17">
        <f>'[1]Дневной стационар'!$R$100</f>
        <v>0</v>
      </c>
      <c r="I56" s="17">
        <f>'[1]Дневной стационар'!$Y$100</f>
        <v>2</v>
      </c>
      <c r="J56" s="17">
        <f>'[1]Дневной стационар'!$AF$100</f>
        <v>4</v>
      </c>
      <c r="K56" s="20">
        <f t="shared" si="12"/>
        <v>128.59592294847437</v>
      </c>
      <c r="L56" s="18">
        <f>'[1]Дневной стационар'!$CL$100</f>
        <v>18.37084613549634</v>
      </c>
      <c r="M56" s="18">
        <f>'[1]Дневной стационар'!$DF$100</f>
        <v>0</v>
      </c>
      <c r="N56" s="18">
        <f>'[1]Дневной стационар'!$EE$100</f>
        <v>36.741692270992679</v>
      </c>
      <c r="O56" s="18">
        <f>'[1]Дневной стационар'!$FN$100</f>
        <v>73.483384541985359</v>
      </c>
      <c r="P56" s="10"/>
      <c r="Q56" s="10"/>
    </row>
    <row r="57" spans="1:17" ht="17.45" customHeight="1" x14ac:dyDescent="0.25">
      <c r="A57" s="121"/>
      <c r="B57" s="30" t="s">
        <v>39</v>
      </c>
      <c r="C57" s="16" t="s">
        <v>19</v>
      </c>
      <c r="D57" s="17">
        <f>'[1]Дневной стационар'!$AG$102</f>
        <v>24</v>
      </c>
      <c r="E57" s="18">
        <f>'[1]Дневной стационар'!$FS$102</f>
        <v>662.83998894290858</v>
      </c>
      <c r="F57" s="19">
        <f t="shared" si="11"/>
        <v>24</v>
      </c>
      <c r="G57" s="17">
        <f>'[1]Дневной стационар'!$L$102</f>
        <v>3</v>
      </c>
      <c r="H57" s="17">
        <f>'[1]Дневной стационар'!$R$102</f>
        <v>8</v>
      </c>
      <c r="I57" s="17">
        <f>'[1]Дневной стационар'!$Y$102</f>
        <v>6</v>
      </c>
      <c r="J57" s="17">
        <f>'[1]Дневной стационар'!$AF$102</f>
        <v>7</v>
      </c>
      <c r="K57" s="20">
        <f t="shared" si="12"/>
        <v>662.83998894290858</v>
      </c>
      <c r="L57" s="18">
        <f>'[1]Дневной стационар'!$CL$102</f>
        <v>82.854998617863572</v>
      </c>
      <c r="M57" s="18">
        <f>'[1]Дневной стационар'!$DF$102</f>
        <v>220.94666298096951</v>
      </c>
      <c r="N57" s="18">
        <f>'[1]Дневной стационар'!$EE$102</f>
        <v>165.70999723572714</v>
      </c>
      <c r="O57" s="18">
        <f>'[1]Дневной стационар'!$FN$102</f>
        <v>193.3283301083483</v>
      </c>
      <c r="P57" s="10"/>
      <c r="Q57" s="10"/>
    </row>
    <row r="58" spans="1:17" ht="17.45" customHeight="1" x14ac:dyDescent="0.25">
      <c r="A58" s="121"/>
      <c r="B58" s="30" t="s">
        <v>28</v>
      </c>
      <c r="C58" s="16" t="s">
        <v>19</v>
      </c>
      <c r="D58" s="17">
        <f>'[1]Дневной стационар'!$AG$104</f>
        <v>59</v>
      </c>
      <c r="E58" s="18">
        <f>'[1]Дневной стационар'!$FS$104</f>
        <v>1647.7904219507698</v>
      </c>
      <c r="F58" s="19">
        <f t="shared" si="11"/>
        <v>59</v>
      </c>
      <c r="G58" s="17">
        <f>'[1]Дневной стационар'!$L$104</f>
        <v>13</v>
      </c>
      <c r="H58" s="17">
        <f>'[1]Дневной стационар'!$R$104</f>
        <v>13</v>
      </c>
      <c r="I58" s="17">
        <f>'[1]Дневной стационар'!$Y$104</f>
        <v>13</v>
      </c>
      <c r="J58" s="17">
        <f>'[1]Дневной стационар'!$AF$104</f>
        <v>20</v>
      </c>
      <c r="K58" s="20">
        <f t="shared" si="12"/>
        <v>1647.79042195077</v>
      </c>
      <c r="L58" s="18">
        <f>'[1]Дневной стационар'!$CL$104</f>
        <v>363.07246585355949</v>
      </c>
      <c r="M58" s="18">
        <f>'[1]Дневной стационар'!$DF$104</f>
        <v>363.07246585355949</v>
      </c>
      <c r="N58" s="18">
        <f>'[1]Дневной стационар'!$EE$104</f>
        <v>363.07246585355949</v>
      </c>
      <c r="O58" s="18">
        <f>'[1]Дневной стационар'!$FN$104</f>
        <v>558.57302439009152</v>
      </c>
      <c r="P58" s="10"/>
      <c r="Q58" s="10"/>
    </row>
    <row r="59" spans="1:17" ht="17.45" customHeight="1" x14ac:dyDescent="0.25">
      <c r="A59" s="121"/>
      <c r="B59" s="31" t="s">
        <v>43</v>
      </c>
      <c r="C59" s="16" t="s">
        <v>19</v>
      </c>
      <c r="D59" s="17">
        <f>'[1]Дневной стационар'!$AG$106</f>
        <v>11</v>
      </c>
      <c r="E59" s="18">
        <f>'[1]Дневной стационар'!$FS$106</f>
        <v>334.52317794028806</v>
      </c>
      <c r="F59" s="19">
        <f t="shared" si="11"/>
        <v>11</v>
      </c>
      <c r="G59" s="17">
        <f>'[1]Дневной стационар'!$L$106</f>
        <v>3</v>
      </c>
      <c r="H59" s="17">
        <f>'[1]Дневной стационар'!$R$106</f>
        <v>2</v>
      </c>
      <c r="I59" s="17">
        <f>'[1]Дневной стационар'!$Y$106</f>
        <v>3</v>
      </c>
      <c r="J59" s="17">
        <f>'[1]Дневной стационар'!$AF$106</f>
        <v>3</v>
      </c>
      <c r="K59" s="20">
        <f t="shared" si="12"/>
        <v>334.52317794028812</v>
      </c>
      <c r="L59" s="18">
        <f>'[1]Дневной стационар'!$CL$106</f>
        <v>91.23359398371494</v>
      </c>
      <c r="M59" s="18">
        <f>'[1]Дневной стационар'!$DF$106</f>
        <v>60.822395989143288</v>
      </c>
      <c r="N59" s="18">
        <f>'[1]Дневной стационар'!$EE$106</f>
        <v>91.23359398371494</v>
      </c>
      <c r="O59" s="18">
        <f>'[1]Дневной стационар'!$FN$106</f>
        <v>91.23359398371494</v>
      </c>
      <c r="P59" s="10"/>
      <c r="Q59" s="10"/>
    </row>
    <row r="60" spans="1:17" ht="17.45" customHeight="1" x14ac:dyDescent="0.25">
      <c r="A60" s="121"/>
      <c r="B60" s="32" t="s">
        <v>44</v>
      </c>
      <c r="C60" s="16" t="s">
        <v>19</v>
      </c>
      <c r="D60" s="17">
        <f>'[1]Дневной стационар'!$AG$108</f>
        <v>6</v>
      </c>
      <c r="E60" s="18">
        <f>'[1]Дневной стационар'!$FS$108</f>
        <v>277.42460211374538</v>
      </c>
      <c r="F60" s="19">
        <f t="shared" si="11"/>
        <v>6</v>
      </c>
      <c r="G60" s="17">
        <f>'[1]Дневной стационар'!$L$108</f>
        <v>1</v>
      </c>
      <c r="H60" s="17">
        <f>'[1]Дневной стационар'!$R$108</f>
        <v>3</v>
      </c>
      <c r="I60" s="17">
        <f>'[1]Дневной стационар'!$Y$108</f>
        <v>2</v>
      </c>
      <c r="J60" s="17">
        <f>'[1]Дневной стационар'!$AF$108</f>
        <v>0</v>
      </c>
      <c r="K60" s="20">
        <f t="shared" si="12"/>
        <v>277.42460211374538</v>
      </c>
      <c r="L60" s="18">
        <f>'[1]Дневной стационар'!$CL$108</f>
        <v>46.237433685624232</v>
      </c>
      <c r="M60" s="18">
        <f>'[1]Дневной стационар'!$DF$108</f>
        <v>138.71230105687269</v>
      </c>
      <c r="N60" s="18">
        <f>'[1]Дневной стационар'!$EE$108</f>
        <v>92.474867371248465</v>
      </c>
      <c r="O60" s="18">
        <f>'[1]Дневной стационар'!$FN$108</f>
        <v>0</v>
      </c>
      <c r="P60" s="10"/>
      <c r="Q60" s="10"/>
    </row>
    <row r="61" spans="1:17" ht="17.45" customHeight="1" x14ac:dyDescent="0.25">
      <c r="A61" s="121"/>
      <c r="B61" s="30" t="s">
        <v>25</v>
      </c>
      <c r="C61" s="16" t="s">
        <v>19</v>
      </c>
      <c r="D61" s="17">
        <f>'[1]Дневной стационар'!$AG$110</f>
        <v>8</v>
      </c>
      <c r="E61" s="18">
        <f>'[1]Дневной стационар'!$FS$110</f>
        <v>243.28958395657315</v>
      </c>
      <c r="F61" s="19">
        <f t="shared" si="11"/>
        <v>8</v>
      </c>
      <c r="G61" s="17">
        <f>'[1]Дневной стационар'!$L$110</f>
        <v>1</v>
      </c>
      <c r="H61" s="17">
        <f>'[1]Дневной стационар'!$R$110</f>
        <v>1</v>
      </c>
      <c r="I61" s="17">
        <f>'[1]Дневной стационар'!$Y$110</f>
        <v>0</v>
      </c>
      <c r="J61" s="17">
        <f>'[1]Дневной стационар'!$AF$110</f>
        <v>6</v>
      </c>
      <c r="K61" s="20">
        <f t="shared" si="12"/>
        <v>243.28958395657315</v>
      </c>
      <c r="L61" s="18">
        <f>'[1]Дневной стационар'!$CL$110</f>
        <v>30.411197994571644</v>
      </c>
      <c r="M61" s="18">
        <f>'[1]Дневной стационар'!$DF$110</f>
        <v>30.411197994571644</v>
      </c>
      <c r="N61" s="18">
        <f>'[1]Дневной стационар'!$EE$110</f>
        <v>0</v>
      </c>
      <c r="O61" s="18">
        <f>'[1]Дневной стационар'!$FN$110</f>
        <v>182.46718796742988</v>
      </c>
      <c r="P61" s="10"/>
      <c r="Q61" s="10"/>
    </row>
    <row r="62" spans="1:17" ht="17.45" customHeight="1" x14ac:dyDescent="0.25">
      <c r="A62" s="121"/>
      <c r="B62" s="7" t="s">
        <v>45</v>
      </c>
      <c r="C62" s="7" t="s">
        <v>19</v>
      </c>
      <c r="D62" s="27">
        <f>SUBTOTAL(9,D63:D78)</f>
        <v>686</v>
      </c>
      <c r="E62" s="27">
        <f t="shared" ref="E62:O62" si="14">SUBTOTAL(9,E63:E78)</f>
        <v>21366.317483059443</v>
      </c>
      <c r="F62" s="27">
        <f t="shared" si="14"/>
        <v>686</v>
      </c>
      <c r="G62" s="27">
        <f t="shared" si="14"/>
        <v>136</v>
      </c>
      <c r="H62" s="27">
        <f t="shared" si="14"/>
        <v>157</v>
      </c>
      <c r="I62" s="27">
        <f t="shared" si="14"/>
        <v>179</v>
      </c>
      <c r="J62" s="27">
        <f t="shared" si="14"/>
        <v>214</v>
      </c>
      <c r="K62" s="27">
        <f t="shared" si="14"/>
        <v>21366.317483059443</v>
      </c>
      <c r="L62" s="27">
        <f t="shared" si="14"/>
        <v>4388.1549358323218</v>
      </c>
      <c r="M62" s="27">
        <f t="shared" si="14"/>
        <v>5042.6218528470772</v>
      </c>
      <c r="N62" s="27">
        <f t="shared" si="14"/>
        <v>5403.0219876969522</v>
      </c>
      <c r="O62" s="27">
        <f t="shared" si="14"/>
        <v>6532.5187066830931</v>
      </c>
      <c r="P62" s="10"/>
      <c r="Q62" s="10"/>
    </row>
    <row r="63" spans="1:17" ht="17.45" customHeight="1" x14ac:dyDescent="0.25">
      <c r="A63" s="121"/>
      <c r="B63" s="28" t="s">
        <v>42</v>
      </c>
      <c r="C63" s="13" t="s">
        <v>19</v>
      </c>
      <c r="D63" s="19">
        <f>SUBTOTAL(9,D64:D72)</f>
        <v>427</v>
      </c>
      <c r="E63" s="19">
        <f t="shared" ref="E63:O63" si="15">SUBTOTAL(9,E64:E72)</f>
        <v>13481.718516679248</v>
      </c>
      <c r="F63" s="19">
        <f t="shared" si="15"/>
        <v>427</v>
      </c>
      <c r="G63" s="19">
        <f t="shared" si="15"/>
        <v>78</v>
      </c>
      <c r="H63" s="19">
        <f t="shared" si="15"/>
        <v>86</v>
      </c>
      <c r="I63" s="19">
        <f t="shared" si="15"/>
        <v>116</v>
      </c>
      <c r="J63" s="19">
        <f t="shared" si="15"/>
        <v>147</v>
      </c>
      <c r="K63" s="19">
        <f t="shared" si="15"/>
        <v>13481.718516679246</v>
      </c>
      <c r="L63" s="19">
        <f>SUBTOTAL(9,L64:L72)</f>
        <v>2559.5057250941522</v>
      </c>
      <c r="M63" s="19">
        <f t="shared" si="15"/>
        <v>2837.8612822485479</v>
      </c>
      <c r="N63" s="19">
        <f t="shared" si="15"/>
        <v>3511.5624133323749</v>
      </c>
      <c r="O63" s="19">
        <f t="shared" si="15"/>
        <v>4572.7890960041714</v>
      </c>
      <c r="P63" s="10"/>
      <c r="Q63" s="10"/>
    </row>
    <row r="64" spans="1:17" ht="17.45" customHeight="1" x14ac:dyDescent="0.25">
      <c r="A64" s="121"/>
      <c r="B64" s="29" t="s">
        <v>23</v>
      </c>
      <c r="C64" s="16" t="s">
        <v>19</v>
      </c>
      <c r="D64" s="17">
        <f>'[1]Дневной стационар'!$AG$114</f>
        <v>43</v>
      </c>
      <c r="E64" s="18">
        <f>'[1]Дневной стационар'!$FS$114</f>
        <v>1187.5883135227111</v>
      </c>
      <c r="F64" s="19">
        <f t="shared" ref="F64:F72" si="16">G64+H64+I64+J64</f>
        <v>43</v>
      </c>
      <c r="G64" s="17">
        <f>'[1]Дневной стационар'!$L$114</f>
        <v>5</v>
      </c>
      <c r="H64" s="17">
        <f>'[1]Дневной стационар'!$R$114</f>
        <v>3</v>
      </c>
      <c r="I64" s="17">
        <f>'[1]Дневной стационар'!$Y$114</f>
        <v>12</v>
      </c>
      <c r="J64" s="17">
        <f>'[1]Дневной стационар'!$AF$114</f>
        <v>23</v>
      </c>
      <c r="K64" s="20">
        <f t="shared" ref="K64:K72" si="17">L64+M64+N64+O64</f>
        <v>1187.5883135227111</v>
      </c>
      <c r="L64" s="18">
        <f>'[1]Дневной стационар'!$CL$114</f>
        <v>138.09166436310593</v>
      </c>
      <c r="M64" s="18">
        <f>'[1]Дневной стационар'!$DF$114</f>
        <v>82.854998617863572</v>
      </c>
      <c r="N64" s="18">
        <f>'[1]Дневной стационар'!$EE$114</f>
        <v>331.41999447145429</v>
      </c>
      <c r="O64" s="18">
        <f>'[1]Дневной стационар'!$FN$114</f>
        <v>635.22165607028728</v>
      </c>
      <c r="P64" s="10"/>
      <c r="Q64" s="10"/>
    </row>
    <row r="65" spans="1:17" ht="17.45" customHeight="1" x14ac:dyDescent="0.25">
      <c r="A65" s="121"/>
      <c r="B65" s="29" t="s">
        <v>36</v>
      </c>
      <c r="C65" s="16" t="s">
        <v>19</v>
      </c>
      <c r="D65" s="17">
        <f>'[1]Дневной стационар'!$AG$116</f>
        <v>23</v>
      </c>
      <c r="E65" s="18">
        <f>'[1]Дневной стационар'!$FS$116</f>
        <v>649.49630002692311</v>
      </c>
      <c r="F65" s="19">
        <f t="shared" si="16"/>
        <v>23</v>
      </c>
      <c r="G65" s="17">
        <f>'[1]Дневной стационар'!$L$116</f>
        <v>5</v>
      </c>
      <c r="H65" s="17">
        <f>'[1]Дневной стационар'!$R$116</f>
        <v>6</v>
      </c>
      <c r="I65" s="17">
        <f>'[1]Дневной стационар'!$Y$116</f>
        <v>6</v>
      </c>
      <c r="J65" s="17">
        <f>'[1]Дневной стационар'!$AF$116</f>
        <v>6</v>
      </c>
      <c r="K65" s="20">
        <f t="shared" si="17"/>
        <v>649.496300026923</v>
      </c>
      <c r="L65" s="18">
        <f>'[1]Дневной стационар'!$CL$116</f>
        <v>141.1948478319398</v>
      </c>
      <c r="M65" s="18">
        <f>'[1]Дневной стационар'!$DF$116</f>
        <v>169.43381739832773</v>
      </c>
      <c r="N65" s="18">
        <f>'[1]Дневной стационар'!$EE$116</f>
        <v>169.43381739832773</v>
      </c>
      <c r="O65" s="18">
        <f>'[1]Дневной стационар'!$FN$116</f>
        <v>169.43381739832773</v>
      </c>
      <c r="P65" s="10"/>
      <c r="Q65" s="10"/>
    </row>
    <row r="66" spans="1:17" ht="17.45" customHeight="1" x14ac:dyDescent="0.25">
      <c r="A66" s="121"/>
      <c r="B66" s="29" t="s">
        <v>37</v>
      </c>
      <c r="C66" s="16" t="s">
        <v>19</v>
      </c>
      <c r="D66" s="17">
        <f>'[1]Дневной стационар'!$AG$118</f>
        <v>14</v>
      </c>
      <c r="E66" s="18">
        <f>'[1]Дневной стационар'!$FS$118</f>
        <v>316.27645914354508</v>
      </c>
      <c r="F66" s="19">
        <f t="shared" si="16"/>
        <v>14</v>
      </c>
      <c r="G66" s="17">
        <f>'[1]Дневной стационар'!$L$118</f>
        <v>0</v>
      </c>
      <c r="H66" s="17">
        <f>'[1]Дневной стационар'!$R$118</f>
        <v>0</v>
      </c>
      <c r="I66" s="17">
        <f>'[1]Дневной стационар'!$Y$118</f>
        <v>0</v>
      </c>
      <c r="J66" s="17">
        <f>'[1]Дневной стационар'!$AF$118</f>
        <v>14</v>
      </c>
      <c r="K66" s="20">
        <f t="shared" si="17"/>
        <v>316.27645914354508</v>
      </c>
      <c r="L66" s="18">
        <f>'[1]Дневной стационар'!$CL$118</f>
        <v>0</v>
      </c>
      <c r="M66" s="18">
        <f>'[1]Дневной стационар'!$DF$118</f>
        <v>0</v>
      </c>
      <c r="N66" s="18">
        <f>'[1]Дневной стационар'!$EE$118</f>
        <v>0</v>
      </c>
      <c r="O66" s="18">
        <f>'[1]Дневной стационар'!$FN$118</f>
        <v>316.27645914354508</v>
      </c>
      <c r="P66" s="10"/>
      <c r="Q66" s="10"/>
    </row>
    <row r="67" spans="1:17" ht="17.45" customHeight="1" x14ac:dyDescent="0.25">
      <c r="A67" s="121"/>
      <c r="B67" s="29" t="s">
        <v>24</v>
      </c>
      <c r="C67" s="16" t="s">
        <v>19</v>
      </c>
      <c r="D67" s="17">
        <f>'[1]Дневной стационар'!AG$120</f>
        <v>82</v>
      </c>
      <c r="E67" s="18">
        <f>'[1]Дневной стационар'!FS$120</f>
        <v>2035.688355555</v>
      </c>
      <c r="F67" s="19">
        <f t="shared" si="16"/>
        <v>82</v>
      </c>
      <c r="G67" s="17">
        <f>'[1]Дневной стационар'!L$120</f>
        <v>17</v>
      </c>
      <c r="H67" s="17">
        <f>'[1]Дневной стационар'!R$120</f>
        <v>21</v>
      </c>
      <c r="I67" s="17">
        <f>'[1]Дневной стационар'!Y$120</f>
        <v>29</v>
      </c>
      <c r="J67" s="17">
        <f>'[1]Дневной стационар'!AF$120</f>
        <v>15</v>
      </c>
      <c r="K67" s="20">
        <f t="shared" si="17"/>
        <v>2035.6883555549998</v>
      </c>
      <c r="L67" s="18">
        <f>'[1]Дневной стационар'!CL$120</f>
        <v>422.03295176140239</v>
      </c>
      <c r="M67" s="18">
        <f>'[1]Дневной стационар'!DF$120</f>
        <v>521.3348227640854</v>
      </c>
      <c r="N67" s="18">
        <f>'[1]Дневной стационар'!EE$120</f>
        <v>719.9385647694512</v>
      </c>
      <c r="O67" s="18">
        <f>'[1]Дневной стационар'!FN$120</f>
        <v>372.38201626006094</v>
      </c>
      <c r="P67" s="10"/>
      <c r="Q67" s="10"/>
    </row>
    <row r="68" spans="1:17" ht="17.45" customHeight="1" x14ac:dyDescent="0.25">
      <c r="A68" s="121"/>
      <c r="B68" s="29" t="s">
        <v>27</v>
      </c>
      <c r="C68" s="16" t="s">
        <v>19</v>
      </c>
      <c r="D68" s="17">
        <f>'[1]Дневной стационар'!AG$122</f>
        <v>57</v>
      </c>
      <c r="E68" s="18">
        <f>'[1]Дневной стационар'!FS$122</f>
        <v>1737.7827425469511</v>
      </c>
      <c r="F68" s="19">
        <f t="shared" si="16"/>
        <v>57</v>
      </c>
      <c r="G68" s="17">
        <f>'[1]Дневной стационар'!L$122</f>
        <v>7</v>
      </c>
      <c r="H68" s="17">
        <f>'[1]Дневной стационар'!R$122</f>
        <v>8</v>
      </c>
      <c r="I68" s="17">
        <f>'[1]Дневной стационар'!Y$122</f>
        <v>19</v>
      </c>
      <c r="J68" s="17">
        <f>'[1]Дневной стационар'!AF$122</f>
        <v>23</v>
      </c>
      <c r="K68" s="20">
        <f>L68+M68+N68+O68</f>
        <v>1737.7827425469511</v>
      </c>
      <c r="L68" s="18">
        <f>'[1]Дневной стационар'!CL$122</f>
        <v>248.25467750670725</v>
      </c>
      <c r="M68" s="18">
        <f>'[1]Дневной стационар'!DF$122</f>
        <v>273.08014525737804</v>
      </c>
      <c r="N68" s="18">
        <f>'[1]Дневной стационар'!EE$122</f>
        <v>521.33482276408529</v>
      </c>
      <c r="O68" s="18">
        <f>'[1]Дневной стационар'!FN$122</f>
        <v>695.11309701878054</v>
      </c>
      <c r="P68" s="10"/>
      <c r="Q68" s="10"/>
    </row>
    <row r="69" spans="1:17" ht="17.45" customHeight="1" x14ac:dyDescent="0.25">
      <c r="A69" s="121"/>
      <c r="B69" s="29" t="s">
        <v>38</v>
      </c>
      <c r="C69" s="16" t="s">
        <v>19</v>
      </c>
      <c r="D69" s="17">
        <f>'[1]Дневной стационар'!AG$125</f>
        <v>3</v>
      </c>
      <c r="E69" s="18">
        <f>'[1]Дневной стационар'!FS$125</f>
        <v>55.112538406489023</v>
      </c>
      <c r="F69" s="19">
        <f t="shared" si="16"/>
        <v>3</v>
      </c>
      <c r="G69" s="17">
        <f>'[1]Дневной стационар'!L$125</f>
        <v>0</v>
      </c>
      <c r="H69" s="17">
        <f>'[1]Дневной стационар'!R$125</f>
        <v>0</v>
      </c>
      <c r="I69" s="17">
        <f>'[1]Дневной стационар'!Y$125</f>
        <v>0</v>
      </c>
      <c r="J69" s="17">
        <f>'[1]Дневной стационар'!AF$125</f>
        <v>3</v>
      </c>
      <c r="K69" s="20">
        <f t="shared" si="17"/>
        <v>55.112538406489023</v>
      </c>
      <c r="L69" s="18">
        <f>'[1]Дневной стационар'!CL$125</f>
        <v>0</v>
      </c>
      <c r="M69" s="18">
        <f>'[1]Дневной стационар'!DF$125</f>
        <v>0</v>
      </c>
      <c r="N69" s="18">
        <f>'[1]Дневной стационар'!EE$125</f>
        <v>0</v>
      </c>
      <c r="O69" s="18">
        <f>'[1]Дневной стационар'!FN$125</f>
        <v>55.112538406489023</v>
      </c>
      <c r="P69" s="10"/>
      <c r="Q69" s="10"/>
    </row>
    <row r="70" spans="1:17" ht="17.45" customHeight="1" x14ac:dyDescent="0.25">
      <c r="A70" s="121"/>
      <c r="B70" s="29" t="s">
        <v>28</v>
      </c>
      <c r="C70" s="16" t="s">
        <v>19</v>
      </c>
      <c r="D70" s="17">
        <f>'[1]Дневной стационар'!AG$127</f>
        <v>71</v>
      </c>
      <c r="E70" s="18">
        <f>'[1]Дневной стационар'!FS$127</f>
        <v>1982.9342365848247</v>
      </c>
      <c r="F70" s="19">
        <f t="shared" si="16"/>
        <v>71</v>
      </c>
      <c r="G70" s="17">
        <f>'[1]Дневной стационар'!L$127</f>
        <v>18</v>
      </c>
      <c r="H70" s="17">
        <f>'[1]Дневной стационар'!R$127</f>
        <v>18</v>
      </c>
      <c r="I70" s="17">
        <f>'[1]Дневной стационар'!Y$127</f>
        <v>17</v>
      </c>
      <c r="J70" s="17">
        <f>'[1]Дневной стационар'!AF$127</f>
        <v>18</v>
      </c>
      <c r="K70" s="20">
        <f t="shared" si="17"/>
        <v>1982.9342365848247</v>
      </c>
      <c r="L70" s="18">
        <f>'[1]Дневной стационар'!CL$127</f>
        <v>502.71572195108234</v>
      </c>
      <c r="M70" s="18">
        <f>'[1]Дневной стационар'!DF$127</f>
        <v>502.71572195108234</v>
      </c>
      <c r="N70" s="18">
        <f>'[1]Дневной стационар'!EE$127</f>
        <v>474.78707073157778</v>
      </c>
      <c r="O70" s="18">
        <f>'[1]Дневной стационар'!FN$127</f>
        <v>502.71572195108234</v>
      </c>
      <c r="P70" s="10"/>
      <c r="Q70" s="10"/>
    </row>
    <row r="71" spans="1:17" ht="17.45" customHeight="1" x14ac:dyDescent="0.25">
      <c r="A71" s="121"/>
      <c r="B71" s="29" t="s">
        <v>29</v>
      </c>
      <c r="C71" s="16" t="s">
        <v>19</v>
      </c>
      <c r="D71" s="17">
        <f>'[1]Дневной стационар'!AG$129</f>
        <v>87</v>
      </c>
      <c r="E71" s="18">
        <f>'[1]Дневной стационар'!FS$129</f>
        <v>3941.6636421127455</v>
      </c>
      <c r="F71" s="19">
        <f t="shared" si="16"/>
        <v>87</v>
      </c>
      <c r="G71" s="17">
        <f>'[1]Дневной стационар'!L$129</f>
        <v>20</v>
      </c>
      <c r="H71" s="17">
        <f>'[1]Дневной стационар'!R$129</f>
        <v>24</v>
      </c>
      <c r="I71" s="17">
        <f>'[1]Дневной стационар'!Y$129</f>
        <v>16</v>
      </c>
      <c r="J71" s="17">
        <f>'[1]Дневной стационар'!AF$129</f>
        <v>27</v>
      </c>
      <c r="K71" s="20">
        <f t="shared" si="17"/>
        <v>3941.663642112745</v>
      </c>
      <c r="L71" s="18">
        <f>'[1]Дневной стационар'!CL$129</f>
        <v>906.12957289948156</v>
      </c>
      <c r="M71" s="18">
        <f>'[1]Дневной стационар'!DF$129</f>
        <v>1087.3554874793781</v>
      </c>
      <c r="N71" s="18">
        <f>'[1]Дневной стационар'!EE$129</f>
        <v>724.90365831958536</v>
      </c>
      <c r="O71" s="18">
        <f>'[1]Дневной стационар'!FN$129</f>
        <v>1223.2749234143002</v>
      </c>
      <c r="P71" s="10"/>
      <c r="Q71" s="10"/>
    </row>
    <row r="72" spans="1:17" ht="17.45" customHeight="1" x14ac:dyDescent="0.25">
      <c r="A72" s="121"/>
      <c r="B72" s="29" t="s">
        <v>30</v>
      </c>
      <c r="C72" s="16" t="s">
        <v>19</v>
      </c>
      <c r="D72" s="17">
        <f>'[1]Дневной стационар'!$AG$132</f>
        <v>47</v>
      </c>
      <c r="E72" s="18">
        <f>'[1]Дневной стационар'!$FS$132</f>
        <v>1575.1759287800576</v>
      </c>
      <c r="F72" s="19">
        <f t="shared" si="16"/>
        <v>47</v>
      </c>
      <c r="G72" s="17">
        <f>'[1]Дневной стационар'!$L$132</f>
        <v>6</v>
      </c>
      <c r="H72" s="17">
        <f>'[1]Дневной стационар'!$R$132</f>
        <v>6</v>
      </c>
      <c r="I72" s="17">
        <f>'[1]Дневной стационар'!$Y$132</f>
        <v>17</v>
      </c>
      <c r="J72" s="17">
        <f>'[1]Дневной стационар'!$AF$132</f>
        <v>18</v>
      </c>
      <c r="K72" s="20">
        <f t="shared" si="17"/>
        <v>1575.1759287800578</v>
      </c>
      <c r="L72" s="18">
        <f>'[1]Дневной стационар'!$CL$132</f>
        <v>201.08628878043291</v>
      </c>
      <c r="M72" s="18">
        <f>'[1]Дневной стационар'!$DF$132</f>
        <v>201.08628878043291</v>
      </c>
      <c r="N72" s="18">
        <f>'[1]Дневной стационар'!$EE$132</f>
        <v>569.74448487789323</v>
      </c>
      <c r="O72" s="18">
        <f>'[1]Дневной стационар'!$FN$132</f>
        <v>603.2588663412987</v>
      </c>
      <c r="P72" s="10"/>
      <c r="Q72" s="10"/>
    </row>
    <row r="73" spans="1:17" ht="17.45" customHeight="1" x14ac:dyDescent="0.25">
      <c r="A73" s="121"/>
      <c r="B73" s="28" t="s">
        <v>46</v>
      </c>
      <c r="C73" s="13" t="s">
        <v>19</v>
      </c>
      <c r="D73" s="19">
        <f>SUBTOTAL(9,D74:D76)</f>
        <v>173</v>
      </c>
      <c r="E73" s="19">
        <f t="shared" ref="E73:O73" si="18">SUBTOTAL(9,E74:E76)</f>
        <v>4808.0724666111537</v>
      </c>
      <c r="F73" s="19">
        <f t="shared" si="18"/>
        <v>173</v>
      </c>
      <c r="G73" s="19">
        <f t="shared" si="18"/>
        <v>35</v>
      </c>
      <c r="H73" s="19">
        <f t="shared" si="18"/>
        <v>44</v>
      </c>
      <c r="I73" s="19">
        <f t="shared" si="18"/>
        <v>45</v>
      </c>
      <c r="J73" s="19">
        <f t="shared" si="18"/>
        <v>49</v>
      </c>
      <c r="K73" s="19">
        <f t="shared" si="18"/>
        <v>4808.0724666111528</v>
      </c>
      <c r="L73" s="19">
        <f>SUBTOTAL(9,L74:L76)</f>
        <v>1006.0520805959313</v>
      </c>
      <c r="M73" s="19">
        <f t="shared" si="18"/>
        <v>1238.7908407584694</v>
      </c>
      <c r="N73" s="19">
        <f t="shared" si="18"/>
        <v>1247.4797544712042</v>
      </c>
      <c r="O73" s="19">
        <f t="shared" si="18"/>
        <v>1315.7497907855486</v>
      </c>
      <c r="P73" s="10"/>
      <c r="Q73" s="10"/>
    </row>
    <row r="74" spans="1:17" ht="17.45" customHeight="1" x14ac:dyDescent="0.25">
      <c r="A74" s="121"/>
      <c r="B74" s="29" t="s">
        <v>24</v>
      </c>
      <c r="C74" s="16" t="s">
        <v>19</v>
      </c>
      <c r="D74" s="17">
        <f>'[1]Дневной стационар'!$AG$135</f>
        <v>66</v>
      </c>
      <c r="E74" s="18">
        <f>'[1]Дневной стационар'!$FS$135</f>
        <v>1638.4808715442682</v>
      </c>
      <c r="F74" s="19">
        <f>G74+H74+I74+J74</f>
        <v>66</v>
      </c>
      <c r="G74" s="17">
        <f>'[1]Дневной стационар'!$L$135</f>
        <v>8</v>
      </c>
      <c r="H74" s="17">
        <f>'[1]Дневной стационар'!$R$135</f>
        <v>14</v>
      </c>
      <c r="I74" s="17">
        <f>'[1]Дневной стационар'!$Y$135</f>
        <v>17</v>
      </c>
      <c r="J74" s="17">
        <f>'[1]Дневной стационар'!$AF$135</f>
        <v>27</v>
      </c>
      <c r="K74" s="20">
        <f>L74+M74+N74+O74</f>
        <v>1638.4808715442682</v>
      </c>
      <c r="L74" s="18">
        <f>'[1]Дневной стационар'!$CL$135</f>
        <v>198.60374200536583</v>
      </c>
      <c r="M74" s="18">
        <f>'[1]Дневной стационар'!$DF$135</f>
        <v>347.55654850939021</v>
      </c>
      <c r="N74" s="18">
        <f>'[1]Дневной стационар'!$EE$135</f>
        <v>422.03295176140239</v>
      </c>
      <c r="O74" s="18">
        <f>'[1]Дневной стационар'!$FN$135</f>
        <v>670.28762926810964</v>
      </c>
      <c r="P74" s="10"/>
      <c r="Q74" s="10"/>
    </row>
    <row r="75" spans="1:17" ht="17.45" customHeight="1" x14ac:dyDescent="0.25">
      <c r="A75" s="121"/>
      <c r="B75" s="29" t="s">
        <v>25</v>
      </c>
      <c r="C75" s="16" t="s">
        <v>19</v>
      </c>
      <c r="D75" s="17">
        <f>'[1]Дневной стационар'!$AG$137</f>
        <v>39</v>
      </c>
      <c r="E75" s="18">
        <f>'[1]Дневной стационар'!$FS$137</f>
        <v>1186.0367217882942</v>
      </c>
      <c r="F75" s="19">
        <f>G75+H75+I75+J75</f>
        <v>39</v>
      </c>
      <c r="G75" s="17">
        <f>'[1]Дневной стационар'!$L$137</f>
        <v>16</v>
      </c>
      <c r="H75" s="17">
        <f>'[1]Дневной стационар'!$R$137</f>
        <v>13</v>
      </c>
      <c r="I75" s="17">
        <f>'[1]Дневной стационар'!$Y$137</f>
        <v>7</v>
      </c>
      <c r="J75" s="17">
        <f>'[1]Дневной стационар'!$AF$137</f>
        <v>3</v>
      </c>
      <c r="K75" s="20">
        <f>L75+M75+N75+O75</f>
        <v>1186.036721788294</v>
      </c>
      <c r="L75" s="18">
        <f>'[1]Дневной стационар'!$CL$137</f>
        <v>486.57916791314631</v>
      </c>
      <c r="M75" s="18">
        <f>'[1]Дневной стационар'!$DF$137</f>
        <v>395.34557392943134</v>
      </c>
      <c r="N75" s="18">
        <f>'[1]Дневной стационар'!$EE$137</f>
        <v>212.87838596200152</v>
      </c>
      <c r="O75" s="18">
        <f>'[1]Дневной стационар'!$FN$137</f>
        <v>91.23359398371494</v>
      </c>
      <c r="P75" s="10"/>
      <c r="Q75" s="10"/>
    </row>
    <row r="76" spans="1:17" ht="17.45" customHeight="1" x14ac:dyDescent="0.25">
      <c r="A76" s="121"/>
      <c r="B76" s="29" t="s">
        <v>26</v>
      </c>
      <c r="C76" s="16" t="s">
        <v>19</v>
      </c>
      <c r="D76" s="17">
        <f>'[1]Дневной стационар'!$AG$139</f>
        <v>68</v>
      </c>
      <c r="E76" s="18">
        <f>'[1]Дневной стационар'!$FS$139</f>
        <v>1983.554873278591</v>
      </c>
      <c r="F76" s="19">
        <f>G76+H76+I76+J76</f>
        <v>68</v>
      </c>
      <c r="G76" s="17">
        <f>'[1]Дневной стационар'!$L$139</f>
        <v>11</v>
      </c>
      <c r="H76" s="17">
        <f>'[1]Дневной стационар'!$R$139</f>
        <v>17</v>
      </c>
      <c r="I76" s="17">
        <f>'[1]Дневной стационар'!$Y$139</f>
        <v>21</v>
      </c>
      <c r="J76" s="17">
        <f>'[1]Дневной стационар'!$AF$139</f>
        <v>19</v>
      </c>
      <c r="K76" s="20">
        <f>L76+M76+N76+O76</f>
        <v>1983.554873278591</v>
      </c>
      <c r="L76" s="18">
        <f>'[1]Дневной стационар'!$CL$139</f>
        <v>320.86917067741916</v>
      </c>
      <c r="M76" s="18">
        <f>'[1]Дневной стационар'!$DF$139</f>
        <v>495.88871831964775</v>
      </c>
      <c r="N76" s="18">
        <f>'[1]Дневной стационар'!$EE$139</f>
        <v>612.56841674780026</v>
      </c>
      <c r="O76" s="18">
        <f>'[1]Дневной стационар'!$FN$139</f>
        <v>554.22856753372389</v>
      </c>
      <c r="P76" s="10"/>
      <c r="Q76" s="10"/>
    </row>
    <row r="77" spans="1:17" ht="17.45" customHeight="1" x14ac:dyDescent="0.25">
      <c r="A77" s="121"/>
      <c r="B77" s="12" t="s">
        <v>47</v>
      </c>
      <c r="C77" s="13" t="s">
        <v>19</v>
      </c>
      <c r="D77" s="19">
        <f>SUBTOTAL(9,D78)</f>
        <v>86</v>
      </c>
      <c r="E77" s="19">
        <f t="shared" ref="E77:O77" si="19">SUBTOTAL(9,E78)</f>
        <v>3076.5264997690429</v>
      </c>
      <c r="F77" s="19">
        <f t="shared" si="19"/>
        <v>86</v>
      </c>
      <c r="G77" s="19">
        <f t="shared" si="19"/>
        <v>23</v>
      </c>
      <c r="H77" s="19">
        <f t="shared" si="19"/>
        <v>27</v>
      </c>
      <c r="I77" s="19">
        <f t="shared" si="19"/>
        <v>18</v>
      </c>
      <c r="J77" s="19">
        <f t="shared" si="19"/>
        <v>18</v>
      </c>
      <c r="K77" s="19">
        <f t="shared" si="19"/>
        <v>3076.5264997690429</v>
      </c>
      <c r="L77" s="19">
        <f t="shared" si="19"/>
        <v>822.59713014223792</v>
      </c>
      <c r="M77" s="19">
        <f t="shared" si="19"/>
        <v>965.96972984005936</v>
      </c>
      <c r="N77" s="19">
        <f t="shared" si="19"/>
        <v>643.97981989337291</v>
      </c>
      <c r="O77" s="19">
        <f t="shared" si="19"/>
        <v>643.97981989337291</v>
      </c>
      <c r="P77" s="10"/>
      <c r="Q77" s="10"/>
    </row>
    <row r="78" spans="1:17" ht="17.45" customHeight="1" x14ac:dyDescent="0.25">
      <c r="A78" s="121"/>
      <c r="B78" s="29" t="s">
        <v>48</v>
      </c>
      <c r="C78" s="16" t="s">
        <v>19</v>
      </c>
      <c r="D78" s="17">
        <f>'[1]Дневной стационар'!$AG$142</f>
        <v>86</v>
      </c>
      <c r="E78" s="18">
        <f>'[1]Дневной стационар'!$FS$142</f>
        <v>3076.5264997690429</v>
      </c>
      <c r="F78" s="19">
        <f>G78+H78+I78+J78</f>
        <v>86</v>
      </c>
      <c r="G78" s="17">
        <f>'[1]Дневной стационар'!$L$142</f>
        <v>23</v>
      </c>
      <c r="H78" s="17">
        <f>'[1]Дневной стационар'!$R$142</f>
        <v>27</v>
      </c>
      <c r="I78" s="17">
        <f>'[1]Дневной стационар'!$Y$142</f>
        <v>18</v>
      </c>
      <c r="J78" s="17">
        <f>'[1]Дневной стационар'!$AF$142</f>
        <v>18</v>
      </c>
      <c r="K78" s="20">
        <f>L78+M78+N78+O78</f>
        <v>3076.5264997690429</v>
      </c>
      <c r="L78" s="18">
        <f>'[1]Дневной стационар'!$CL$142</f>
        <v>822.59713014223792</v>
      </c>
      <c r="M78" s="18">
        <f>'[1]Дневной стационар'!$DF$142</f>
        <v>965.96972984005936</v>
      </c>
      <c r="N78" s="18">
        <f>'[1]Дневной стационар'!$EE$142</f>
        <v>643.97981989337291</v>
      </c>
      <c r="O78" s="18">
        <f>'[1]Дневной стационар'!$FN$142</f>
        <v>643.97981989337291</v>
      </c>
      <c r="P78" s="10"/>
      <c r="Q78" s="10"/>
    </row>
    <row r="79" spans="1:17" ht="17.45" customHeight="1" x14ac:dyDescent="0.25">
      <c r="A79" s="121"/>
      <c r="B79" s="33" t="s">
        <v>49</v>
      </c>
      <c r="C79" s="34" t="s">
        <v>50</v>
      </c>
      <c r="D79" s="35">
        <f>[2]гемодиализ!$Z$16</f>
        <v>0</v>
      </c>
      <c r="E79" s="36">
        <f>[2]гемодиализ!$EG$16</f>
        <v>0</v>
      </c>
      <c r="F79" s="35">
        <f>G79+H79+I79+J79</f>
        <v>0</v>
      </c>
      <c r="G79" s="35">
        <f>[2]гемодиализ!$J$16</f>
        <v>0</v>
      </c>
      <c r="H79" s="35">
        <f>[2]гемодиализ!$N$16</f>
        <v>0</v>
      </c>
      <c r="I79" s="35">
        <f>[2]гемодиализ!$R$16</f>
        <v>0</v>
      </c>
      <c r="J79" s="35">
        <f>[2]гемодиализ!$Y$16</f>
        <v>0</v>
      </c>
      <c r="K79" s="36">
        <f>L79+M79+N79+O79</f>
        <v>0</v>
      </c>
      <c r="L79" s="36">
        <f>[2]гемодиализ!$BE$16</f>
        <v>0</v>
      </c>
      <c r="M79" s="36">
        <f>[2]гемодиализ!$BY$16</f>
        <v>0</v>
      </c>
      <c r="N79" s="36">
        <f>[2]гемодиализ!$CS$16</f>
        <v>0</v>
      </c>
      <c r="O79" s="36">
        <f>[2]гемодиализ!$EB$16</f>
        <v>0</v>
      </c>
      <c r="P79" s="10"/>
      <c r="Q79" s="10"/>
    </row>
    <row r="80" spans="1:17" ht="17.45" customHeight="1" x14ac:dyDescent="0.25">
      <c r="A80" s="122"/>
      <c r="B80" s="129" t="s">
        <v>51</v>
      </c>
      <c r="C80" s="130"/>
      <c r="D80" s="25">
        <f t="shared" ref="D80:O80" si="20">D40+D62+D79</f>
        <v>1349</v>
      </c>
      <c r="E80" s="25">
        <f t="shared" si="20"/>
        <v>37375.765126111983</v>
      </c>
      <c r="F80" s="25">
        <f t="shared" si="20"/>
        <v>1349</v>
      </c>
      <c r="G80" s="25">
        <f t="shared" si="20"/>
        <v>290</v>
      </c>
      <c r="H80" s="25">
        <f t="shared" si="20"/>
        <v>340</v>
      </c>
      <c r="I80" s="25">
        <f t="shared" si="20"/>
        <v>348</v>
      </c>
      <c r="J80" s="25">
        <f t="shared" si="20"/>
        <v>371</v>
      </c>
      <c r="K80" s="26">
        <f t="shared" si="20"/>
        <v>37375.765126111983</v>
      </c>
      <c r="L80" s="25">
        <f t="shared" si="20"/>
        <v>8245.7967823429226</v>
      </c>
      <c r="M80" s="25">
        <f t="shared" si="20"/>
        <v>9568.8507840848652</v>
      </c>
      <c r="N80" s="25">
        <f t="shared" si="20"/>
        <v>9348.6452919159292</v>
      </c>
      <c r="O80" s="25">
        <f t="shared" si="20"/>
        <v>10212.472267768268</v>
      </c>
      <c r="P80" s="10"/>
      <c r="Q80" s="10"/>
    </row>
    <row r="81" spans="1:17" ht="17.45" customHeight="1" x14ac:dyDescent="0.25">
      <c r="A81" s="120" t="s">
        <v>52</v>
      </c>
      <c r="B81" s="7" t="s">
        <v>18</v>
      </c>
      <c r="C81" s="7" t="s">
        <v>19</v>
      </c>
      <c r="D81" s="27">
        <f>SUBTOTAL(9,D82:D94)</f>
        <v>186</v>
      </c>
      <c r="E81" s="27">
        <f t="shared" ref="E81:O81" si="21">SUBTOTAL(9,E82:E94)</f>
        <v>4404.4405308245268</v>
      </c>
      <c r="F81" s="27">
        <f t="shared" si="21"/>
        <v>186</v>
      </c>
      <c r="G81" s="27">
        <f t="shared" si="21"/>
        <v>49</v>
      </c>
      <c r="H81" s="27">
        <f t="shared" si="21"/>
        <v>50</v>
      </c>
      <c r="I81" s="27">
        <f t="shared" si="21"/>
        <v>37</v>
      </c>
      <c r="J81" s="27">
        <f t="shared" si="21"/>
        <v>50</v>
      </c>
      <c r="K81" s="27">
        <f t="shared" si="21"/>
        <v>4404.4405308245268</v>
      </c>
      <c r="L81" s="27">
        <f>SUBTOTAL(9,L82:L94)</f>
        <v>1164.4713206707147</v>
      </c>
      <c r="M81" s="27">
        <f t="shared" si="21"/>
        <v>1167.995157898657</v>
      </c>
      <c r="N81" s="27">
        <f t="shared" si="21"/>
        <v>893.37721283339022</v>
      </c>
      <c r="O81" s="27">
        <f t="shared" si="21"/>
        <v>1178.5968394217643</v>
      </c>
      <c r="P81" s="10"/>
      <c r="Q81" s="10"/>
    </row>
    <row r="82" spans="1:17" ht="17.45" customHeight="1" x14ac:dyDescent="0.25">
      <c r="A82" s="121"/>
      <c r="B82" s="28" t="s">
        <v>20</v>
      </c>
      <c r="C82" s="13" t="s">
        <v>19</v>
      </c>
      <c r="D82" s="19">
        <f>SUBTOTAL(9,D83)</f>
        <v>52</v>
      </c>
      <c r="E82" s="19">
        <f>SUBTOTAL(9,E83)</f>
        <v>994.01172873685573</v>
      </c>
      <c r="F82" s="19">
        <f t="shared" ref="F82:O82" si="22">SUBTOTAL(9,F83)</f>
        <v>52</v>
      </c>
      <c r="G82" s="19">
        <f t="shared" si="22"/>
        <v>17</v>
      </c>
      <c r="H82" s="19">
        <f t="shared" si="22"/>
        <v>15</v>
      </c>
      <c r="I82" s="19">
        <f t="shared" si="22"/>
        <v>6</v>
      </c>
      <c r="J82" s="19">
        <f t="shared" si="22"/>
        <v>14</v>
      </c>
      <c r="K82" s="19">
        <f t="shared" si="22"/>
        <v>994.01172873685584</v>
      </c>
      <c r="L82" s="19">
        <f t="shared" si="22"/>
        <v>324.96537285627983</v>
      </c>
      <c r="M82" s="19">
        <f t="shared" si="22"/>
        <v>286.73415252024688</v>
      </c>
      <c r="N82" s="19">
        <f t="shared" si="22"/>
        <v>114.69366100809874</v>
      </c>
      <c r="O82" s="19">
        <f t="shared" si="22"/>
        <v>267.61854235223041</v>
      </c>
      <c r="P82" s="10"/>
      <c r="Q82" s="10"/>
    </row>
    <row r="83" spans="1:17" ht="17.45" customHeight="1" x14ac:dyDescent="0.25">
      <c r="A83" s="121"/>
      <c r="B83" s="15" t="s">
        <v>20</v>
      </c>
      <c r="C83" s="16" t="s">
        <v>19</v>
      </c>
      <c r="D83" s="17">
        <f>'[1]Дневной стационар'!$AG$147</f>
        <v>52</v>
      </c>
      <c r="E83" s="18">
        <f>'[1]Дневной стационар'!$FS$147</f>
        <v>994.01172873685573</v>
      </c>
      <c r="F83" s="19">
        <f t="shared" ref="F83:F91" si="23">G83+H83+I83+J83</f>
        <v>52</v>
      </c>
      <c r="G83" s="17">
        <f>'[1]Дневной стационар'!$L$147</f>
        <v>17</v>
      </c>
      <c r="H83" s="17">
        <f>'[1]Дневной стационар'!$R$147</f>
        <v>15</v>
      </c>
      <c r="I83" s="17">
        <f>'[1]Дневной стационар'!$Y$147</f>
        <v>6</v>
      </c>
      <c r="J83" s="17">
        <f>'[1]Дневной стационар'!$AF$147</f>
        <v>14</v>
      </c>
      <c r="K83" s="20">
        <f>L83+M83+N83+O83</f>
        <v>994.01172873685584</v>
      </c>
      <c r="L83" s="18">
        <f>'[1]Дневной стационар'!$CL$147</f>
        <v>324.96537285627983</v>
      </c>
      <c r="M83" s="18">
        <f>'[1]Дневной стационар'!$DF$147</f>
        <v>286.73415252024688</v>
      </c>
      <c r="N83" s="18">
        <f>'[1]Дневной стационар'!$EE$147</f>
        <v>114.69366100809874</v>
      </c>
      <c r="O83" s="18">
        <f>'[1]Дневной стационар'!$FN$147</f>
        <v>267.61854235223041</v>
      </c>
      <c r="P83" s="10"/>
      <c r="Q83" s="10"/>
    </row>
    <row r="84" spans="1:17" ht="17.45" customHeight="1" x14ac:dyDescent="0.25">
      <c r="A84" s="121"/>
      <c r="B84" s="28" t="s">
        <v>42</v>
      </c>
      <c r="C84" s="13" t="s">
        <v>19</v>
      </c>
      <c r="D84" s="19">
        <f>SUBTOTAL(9,D85:D91)</f>
        <v>110</v>
      </c>
      <c r="E84" s="19">
        <f t="shared" ref="E84:O84" si="24">SUBTOTAL(9,E85:E91)</f>
        <v>2888.1587143058955</v>
      </c>
      <c r="F84" s="19">
        <f t="shared" si="24"/>
        <v>110</v>
      </c>
      <c r="G84" s="19">
        <f t="shared" si="24"/>
        <v>25</v>
      </c>
      <c r="H84" s="19">
        <f t="shared" si="24"/>
        <v>29</v>
      </c>
      <c r="I84" s="19">
        <f t="shared" si="24"/>
        <v>25</v>
      </c>
      <c r="J84" s="19">
        <f t="shared" si="24"/>
        <v>31</v>
      </c>
      <c r="K84" s="19">
        <f t="shared" si="24"/>
        <v>2888.1587143058955</v>
      </c>
      <c r="L84" s="19">
        <f t="shared" si="24"/>
        <v>663.43476577443471</v>
      </c>
      <c r="M84" s="19">
        <f t="shared" si="24"/>
        <v>759.07315629307777</v>
      </c>
      <c r="N84" s="19">
        <f t="shared" si="24"/>
        <v>656.49570273995903</v>
      </c>
      <c r="O84" s="19">
        <f t="shared" si="24"/>
        <v>809.15508949842376</v>
      </c>
      <c r="P84" s="10"/>
      <c r="Q84" s="10"/>
    </row>
    <row r="85" spans="1:17" ht="17.45" customHeight="1" x14ac:dyDescent="0.25">
      <c r="A85" s="121"/>
      <c r="B85" s="29" t="s">
        <v>23</v>
      </c>
      <c r="C85" s="16" t="s">
        <v>19</v>
      </c>
      <c r="D85" s="17">
        <f>'[1]Дневной стационар'!$AG$150</f>
        <v>35</v>
      </c>
      <c r="E85" s="18">
        <f>'[1]Дневной стационар'!$FS$150</f>
        <v>939.79049358224847</v>
      </c>
      <c r="F85" s="19">
        <f t="shared" si="23"/>
        <v>35</v>
      </c>
      <c r="G85" s="17">
        <f>'[1]Дневной стационар'!$L$150</f>
        <v>7</v>
      </c>
      <c r="H85" s="17">
        <f>'[1]Дневной стационар'!$R$150</f>
        <v>10</v>
      </c>
      <c r="I85" s="17">
        <f>'[1]Дневной стационар'!$Y$150</f>
        <v>10</v>
      </c>
      <c r="J85" s="17">
        <f>'[1]Дневной стационар'!$AF$150</f>
        <v>8</v>
      </c>
      <c r="K85" s="20">
        <f t="shared" ref="K85:K91" si="25">L85+M85+N85+O85</f>
        <v>939.79049358224847</v>
      </c>
      <c r="L85" s="18">
        <f>'[1]Дневной стационар'!$CL$150</f>
        <v>187.95809871644968</v>
      </c>
      <c r="M85" s="18">
        <f>'[1]Дневной стационар'!$DF$150</f>
        <v>268.51156959492812</v>
      </c>
      <c r="N85" s="18">
        <f>'[1]Дневной стационар'!$EE$150</f>
        <v>268.51156959492812</v>
      </c>
      <c r="O85" s="18">
        <f>'[1]Дневной стационар'!$FN$150</f>
        <v>214.8092556759425</v>
      </c>
      <c r="P85" s="10"/>
      <c r="Q85" s="10"/>
    </row>
    <row r="86" spans="1:17" ht="17.45" customHeight="1" x14ac:dyDescent="0.25">
      <c r="A86" s="121"/>
      <c r="B86" s="29" t="s">
        <v>36</v>
      </c>
      <c r="C86" s="16" t="s">
        <v>19</v>
      </c>
      <c r="D86" s="17">
        <f>'[1]Дневной стационар'!$AG$152</f>
        <v>0</v>
      </c>
      <c r="E86" s="18">
        <f>'[1]Дневной стационар'!$FS$152</f>
        <v>0</v>
      </c>
      <c r="F86" s="19">
        <f t="shared" si="23"/>
        <v>0</v>
      </c>
      <c r="G86" s="17">
        <f>'[1]Дневной стационар'!$L$152</f>
        <v>0</v>
      </c>
      <c r="H86" s="17">
        <f>'[1]Дневной стационар'!$R$152</f>
        <v>0</v>
      </c>
      <c r="I86" s="17">
        <f>'[1]Дневной стационар'!$Y$152</f>
        <v>0</v>
      </c>
      <c r="J86" s="17">
        <f>'[1]Дневной стационар'!$AF$152</f>
        <v>0</v>
      </c>
      <c r="K86" s="20">
        <f t="shared" si="25"/>
        <v>0</v>
      </c>
      <c r="L86" s="18">
        <f>'[1]Дневной стационар'!$CL$152</f>
        <v>0</v>
      </c>
      <c r="M86" s="18">
        <f>'[1]Дневной стационар'!$DF$152</f>
        <v>0</v>
      </c>
      <c r="N86" s="18">
        <f>'[1]Дневной стационар'!$EE$152</f>
        <v>0</v>
      </c>
      <c r="O86" s="18">
        <f>'[1]Дневной стационар'!$FN$152</f>
        <v>0</v>
      </c>
      <c r="P86" s="10"/>
      <c r="Q86" s="10"/>
    </row>
    <row r="87" spans="1:17" ht="17.45" customHeight="1" x14ac:dyDescent="0.25">
      <c r="A87" s="121"/>
      <c r="B87" s="29" t="s">
        <v>24</v>
      </c>
      <c r="C87" s="16" t="s">
        <v>19</v>
      </c>
      <c r="D87" s="17">
        <f>'[1]Дневной стационар'!$AG$154</f>
        <v>36</v>
      </c>
      <c r="E87" s="18">
        <f>'[1]Дневной стационар'!$FS$154</f>
        <v>868.8913712734751</v>
      </c>
      <c r="F87" s="19">
        <f t="shared" si="23"/>
        <v>36</v>
      </c>
      <c r="G87" s="17">
        <f>'[1]Дневной стационар'!$L$154</f>
        <v>7</v>
      </c>
      <c r="H87" s="17">
        <f>'[1]Дневной стационар'!$R$154</f>
        <v>11</v>
      </c>
      <c r="I87" s="17">
        <f>'[1]Дневной стационар'!$Y$154</f>
        <v>9</v>
      </c>
      <c r="J87" s="17">
        <f>'[1]Дневной стационар'!$AF$154</f>
        <v>9</v>
      </c>
      <c r="K87" s="20">
        <f t="shared" si="25"/>
        <v>868.89137127347499</v>
      </c>
      <c r="L87" s="18">
        <f>'[1]Дневной стационар'!$CL$154</f>
        <v>168.9510999698424</v>
      </c>
      <c r="M87" s="18">
        <f>'[1]Дневной стационар'!$DF$154</f>
        <v>265.4945856668952</v>
      </c>
      <c r="N87" s="18">
        <f>'[1]Дневной стационар'!$EE$154</f>
        <v>217.22284281836875</v>
      </c>
      <c r="O87" s="18">
        <f>'[1]Дневной стационар'!$FN$154</f>
        <v>217.22284281836875</v>
      </c>
      <c r="P87" s="10"/>
      <c r="Q87" s="10"/>
    </row>
    <row r="88" spans="1:17" ht="17.45" customHeight="1" x14ac:dyDescent="0.25">
      <c r="A88" s="121"/>
      <c r="B88" s="29" t="s">
        <v>27</v>
      </c>
      <c r="C88" s="16" t="s">
        <v>19</v>
      </c>
      <c r="D88" s="17">
        <f>'[1]Дневной стационар'!$AG$156</f>
        <v>4</v>
      </c>
      <c r="E88" s="18">
        <f>'[1]Дневной стационар'!$FS$156</f>
        <v>96.543485697052787</v>
      </c>
      <c r="F88" s="19">
        <f t="shared" si="23"/>
        <v>4</v>
      </c>
      <c r="G88" s="17">
        <f>'[1]Дневной стационар'!$L$156</f>
        <v>1</v>
      </c>
      <c r="H88" s="17">
        <f>'[1]Дневной стационар'!$R$156</f>
        <v>1</v>
      </c>
      <c r="I88" s="17">
        <f>'[1]Дневной стационар'!$Y$156</f>
        <v>1</v>
      </c>
      <c r="J88" s="17">
        <f>'[1]Дневной стационар'!$AF$156</f>
        <v>1</v>
      </c>
      <c r="K88" s="20">
        <f t="shared" si="25"/>
        <v>96.543485697052787</v>
      </c>
      <c r="L88" s="18">
        <f>'[1]Дневной стационар'!$CL$156</f>
        <v>24.135871424263197</v>
      </c>
      <c r="M88" s="18">
        <f>'[1]Дневной стационар'!$DF$156</f>
        <v>24.135871424263197</v>
      </c>
      <c r="N88" s="18">
        <f>'[1]Дневной стационар'!$EE$156</f>
        <v>24.135871424263197</v>
      </c>
      <c r="O88" s="18">
        <f>'[1]Дневной стационар'!$FN$156</f>
        <v>24.135871424263197</v>
      </c>
      <c r="P88" s="10"/>
      <c r="Q88" s="10"/>
    </row>
    <row r="89" spans="1:17" ht="17.45" customHeight="1" x14ac:dyDescent="0.25">
      <c r="A89" s="121"/>
      <c r="B89" s="29" t="s">
        <v>28</v>
      </c>
      <c r="C89" s="16" t="s">
        <v>19</v>
      </c>
      <c r="D89" s="17">
        <f>'[1]Дневной стационар'!$AG$158</f>
        <v>29</v>
      </c>
      <c r="E89" s="18">
        <f>'[1]Дневной стационар'!$FS$158</f>
        <v>787.43280521658687</v>
      </c>
      <c r="F89" s="19">
        <f t="shared" si="23"/>
        <v>29</v>
      </c>
      <c r="G89" s="17">
        <f>'[1]Дневной стационар'!$L$158</f>
        <v>8</v>
      </c>
      <c r="H89" s="17">
        <f>'[1]Дневной стационар'!$R$158</f>
        <v>5</v>
      </c>
      <c r="I89" s="17">
        <f>'[1]Дневной стационар'!$Y$158</f>
        <v>3</v>
      </c>
      <c r="J89" s="17">
        <f>'[1]Дневной стационар'!$AF$158</f>
        <v>13</v>
      </c>
      <c r="K89" s="20">
        <f t="shared" si="25"/>
        <v>787.43280521658698</v>
      </c>
      <c r="L89" s="18">
        <f>'[1]Дневной стационар'!$CL$158</f>
        <v>217.2228428183688</v>
      </c>
      <c r="M89" s="18">
        <f>'[1]Дневной стационар'!$DF$158</f>
        <v>135.76427676148052</v>
      </c>
      <c r="N89" s="18">
        <f>'[1]Дневной стационар'!$EE$158</f>
        <v>81.458566056888287</v>
      </c>
      <c r="O89" s="18">
        <f>'[1]Дневной стационар'!$FN$158</f>
        <v>352.98711957984932</v>
      </c>
      <c r="P89" s="10"/>
      <c r="Q89" s="10"/>
    </row>
    <row r="90" spans="1:17" ht="17.45" customHeight="1" x14ac:dyDescent="0.25">
      <c r="A90" s="121"/>
      <c r="B90" s="29" t="s">
        <v>29</v>
      </c>
      <c r="C90" s="16" t="s">
        <v>19</v>
      </c>
      <c r="D90" s="17">
        <f>'[1]Дневной стационар'!$AG$160</f>
        <v>0</v>
      </c>
      <c r="E90" s="18">
        <f>'[1]Дневной стационар'!$FS$160</f>
        <v>0</v>
      </c>
      <c r="F90" s="19">
        <f t="shared" si="23"/>
        <v>0</v>
      </c>
      <c r="G90" s="17">
        <f>'[1]Дневной стационар'!$L$160</f>
        <v>0</v>
      </c>
      <c r="H90" s="17">
        <f>'[1]Дневной стационар'!$R$160</f>
        <v>0</v>
      </c>
      <c r="I90" s="17">
        <f>'[1]Дневной стационар'!$Y$160</f>
        <v>0</v>
      </c>
      <c r="J90" s="17">
        <f>'[1]Дневной стационар'!$AF$160</f>
        <v>0</v>
      </c>
      <c r="K90" s="20">
        <f t="shared" si="25"/>
        <v>0</v>
      </c>
      <c r="L90" s="18">
        <f>'[1]Дневной стационар'!$CL$160</f>
        <v>0</v>
      </c>
      <c r="M90" s="18">
        <f>'[1]Дневной стационар'!$DF$160</f>
        <v>0</v>
      </c>
      <c r="N90" s="18">
        <f>'[1]Дневной стационар'!$EE$160</f>
        <v>0</v>
      </c>
      <c r="O90" s="18">
        <f>'[1]Дневной стационар'!$FN$160</f>
        <v>0</v>
      </c>
      <c r="P90" s="10"/>
      <c r="Q90" s="10"/>
    </row>
    <row r="91" spans="1:17" ht="17.45" customHeight="1" x14ac:dyDescent="0.25">
      <c r="A91" s="121"/>
      <c r="B91" s="29" t="s">
        <v>30</v>
      </c>
      <c r="C91" s="16" t="s">
        <v>19</v>
      </c>
      <c r="D91" s="17">
        <f>'[1]Дневной стационар'!$AG$162</f>
        <v>6</v>
      </c>
      <c r="E91" s="18">
        <f>'[1]Дневной стационар'!$FS$162</f>
        <v>195.50055853653191</v>
      </c>
      <c r="F91" s="19">
        <f t="shared" si="23"/>
        <v>6</v>
      </c>
      <c r="G91" s="17">
        <f>'[1]Дневной стационар'!$L$162</f>
        <v>2</v>
      </c>
      <c r="H91" s="17">
        <f>'[1]Дневной стационар'!$R$162</f>
        <v>2</v>
      </c>
      <c r="I91" s="17">
        <f>'[1]Дневной стационар'!$Y$162</f>
        <v>2</v>
      </c>
      <c r="J91" s="17">
        <f>'[1]Дневной стационар'!$AF$162</f>
        <v>0</v>
      </c>
      <c r="K91" s="20">
        <f t="shared" si="25"/>
        <v>195.50055853653191</v>
      </c>
      <c r="L91" s="18">
        <f>'[1]Дневной стационар'!$CL$162</f>
        <v>65.166852845510633</v>
      </c>
      <c r="M91" s="18">
        <f>'[1]Дневной стационар'!$DF$162</f>
        <v>65.166852845510633</v>
      </c>
      <c r="N91" s="18">
        <f>'[1]Дневной стационар'!$EE$162</f>
        <v>65.166852845510633</v>
      </c>
      <c r="O91" s="18">
        <f>'[1]Дневной стационар'!$FN$162</f>
        <v>0</v>
      </c>
      <c r="P91" s="10"/>
      <c r="Q91" s="10"/>
    </row>
    <row r="92" spans="1:17" ht="17.45" customHeight="1" x14ac:dyDescent="0.25">
      <c r="A92" s="121"/>
      <c r="B92" s="28" t="s">
        <v>31</v>
      </c>
      <c r="C92" s="13" t="s">
        <v>19</v>
      </c>
      <c r="D92" s="19">
        <f>SUBTOTAL(9,D93:D94)</f>
        <v>24</v>
      </c>
      <c r="E92" s="19">
        <f t="shared" ref="E92:O92" si="26">SUBTOTAL(9,E93:E94)</f>
        <v>522.27008778177537</v>
      </c>
      <c r="F92" s="19">
        <f t="shared" si="26"/>
        <v>24</v>
      </c>
      <c r="G92" s="19">
        <f t="shared" si="26"/>
        <v>7</v>
      </c>
      <c r="H92" s="19">
        <f t="shared" si="26"/>
        <v>6</v>
      </c>
      <c r="I92" s="19">
        <f t="shared" si="26"/>
        <v>6</v>
      </c>
      <c r="J92" s="19">
        <f t="shared" si="26"/>
        <v>5</v>
      </c>
      <c r="K92" s="19">
        <f t="shared" si="26"/>
        <v>522.27008778177537</v>
      </c>
      <c r="L92" s="19">
        <f t="shared" si="26"/>
        <v>176.07118204000005</v>
      </c>
      <c r="M92" s="19">
        <f t="shared" si="26"/>
        <v>122.18784908533246</v>
      </c>
      <c r="N92" s="19">
        <f t="shared" si="26"/>
        <v>122.18784908533246</v>
      </c>
      <c r="O92" s="19">
        <f t="shared" si="26"/>
        <v>101.82320757111037</v>
      </c>
      <c r="P92" s="10"/>
      <c r="Q92" s="10"/>
    </row>
    <row r="93" spans="1:17" ht="17.45" customHeight="1" x14ac:dyDescent="0.25">
      <c r="A93" s="121"/>
      <c r="B93" s="29" t="s">
        <v>23</v>
      </c>
      <c r="C93" s="16" t="s">
        <v>19</v>
      </c>
      <c r="D93" s="37">
        <f>'[1]Дневной стационар'!AG$164</f>
        <v>2</v>
      </c>
      <c r="E93" s="37">
        <f>'[1]Дневной стационар'!FS$164</f>
        <v>53.702313918985624</v>
      </c>
      <c r="F93" s="19">
        <f>G93+H93+I93+J93</f>
        <v>2</v>
      </c>
      <c r="G93" s="37">
        <f>'[1]Дневной стационар'!L$164</f>
        <v>2</v>
      </c>
      <c r="H93" s="37">
        <f>'[1]Дневной стационар'!R$164</f>
        <v>0</v>
      </c>
      <c r="I93" s="37">
        <f>'[1]Дневной стационар'!Y$164</f>
        <v>0</v>
      </c>
      <c r="J93" s="37">
        <f>'[1]Дневной стационар'!AF$164</f>
        <v>0</v>
      </c>
      <c r="K93" s="20">
        <f>L93+M93+N93+O93</f>
        <v>53.702313918985624</v>
      </c>
      <c r="L93" s="37">
        <f>'[1]Дневной стационар'!CL$164</f>
        <v>53.702313918985624</v>
      </c>
      <c r="M93" s="37">
        <f>'[1]Дневной стационар'!DF$164</f>
        <v>0</v>
      </c>
      <c r="N93" s="37">
        <f>'[1]Дневной стационар'!EE$164</f>
        <v>0</v>
      </c>
      <c r="O93" s="37">
        <f>'[1]Дневной стационар'!FN$164</f>
        <v>0</v>
      </c>
      <c r="P93" s="10"/>
      <c r="Q93" s="10"/>
    </row>
    <row r="94" spans="1:17" ht="17.45" customHeight="1" x14ac:dyDescent="0.25">
      <c r="A94" s="121"/>
      <c r="B94" s="30" t="s">
        <v>33</v>
      </c>
      <c r="C94" s="16" t="s">
        <v>19</v>
      </c>
      <c r="D94" s="17">
        <f>'[1]Дневной стационар'!AG$166</f>
        <v>22</v>
      </c>
      <c r="E94" s="18">
        <f>'[1]Дневной стационар'!FS$166</f>
        <v>468.56777386278975</v>
      </c>
      <c r="F94" s="19">
        <f>G94+H94+I94+J94</f>
        <v>22</v>
      </c>
      <c r="G94" s="17">
        <f>'[1]Дневной стационар'!L$166</f>
        <v>5</v>
      </c>
      <c r="H94" s="17">
        <f>'[1]Дневной стационар'!R$166</f>
        <v>6</v>
      </c>
      <c r="I94" s="17">
        <f>'[1]Дневной стационар'!Y$166</f>
        <v>6</v>
      </c>
      <c r="J94" s="17">
        <f>'[1]Дневной стационар'!AF$166</f>
        <v>5</v>
      </c>
      <c r="K94" s="20">
        <f>L94+M94+N94+O94</f>
        <v>468.56777386278975</v>
      </c>
      <c r="L94" s="18">
        <f>'[1]Дневной стационар'!CL$166</f>
        <v>122.36886812101444</v>
      </c>
      <c r="M94" s="18">
        <f>'[1]Дневной стационар'!DF$166</f>
        <v>122.18784908533246</v>
      </c>
      <c r="N94" s="18">
        <f>'[1]Дневной стационар'!EE$166</f>
        <v>122.18784908533246</v>
      </c>
      <c r="O94" s="18">
        <f>'[1]Дневной стационар'!FN$166</f>
        <v>101.82320757111037</v>
      </c>
      <c r="P94" s="10"/>
      <c r="Q94" s="10"/>
    </row>
    <row r="95" spans="1:17" ht="17.45" customHeight="1" x14ac:dyDescent="0.25">
      <c r="A95" s="121"/>
      <c r="B95" s="7" t="s">
        <v>45</v>
      </c>
      <c r="C95" s="7" t="s">
        <v>19</v>
      </c>
      <c r="D95" s="27">
        <f>SUBTOTAL(9,D96:D113)</f>
        <v>737</v>
      </c>
      <c r="E95" s="27">
        <f t="shared" ref="E95:O95" si="27">SUBTOTAL(9,E96:E113)</f>
        <v>20424.889279664167</v>
      </c>
      <c r="F95" s="27">
        <f t="shared" si="27"/>
        <v>737</v>
      </c>
      <c r="G95" s="27">
        <f t="shared" si="27"/>
        <v>175</v>
      </c>
      <c r="H95" s="27">
        <f t="shared" si="27"/>
        <v>189</v>
      </c>
      <c r="I95" s="27">
        <f t="shared" si="27"/>
        <v>184</v>
      </c>
      <c r="J95" s="27">
        <f t="shared" si="27"/>
        <v>189</v>
      </c>
      <c r="K95" s="27">
        <f t="shared" si="27"/>
        <v>20424.88927966417</v>
      </c>
      <c r="L95" s="27">
        <f>SUBTOTAL(9,L96:L113)</f>
        <v>4789.0140669539269</v>
      </c>
      <c r="M95" s="27">
        <f t="shared" si="27"/>
        <v>5314.2325507592941</v>
      </c>
      <c r="N95" s="27">
        <f t="shared" si="27"/>
        <v>5130.5356398275526</v>
      </c>
      <c r="O95" s="27">
        <f t="shared" si="27"/>
        <v>5191.1070221233913</v>
      </c>
      <c r="P95" s="10"/>
      <c r="Q95" s="10"/>
    </row>
    <row r="96" spans="1:17" ht="17.45" customHeight="1" x14ac:dyDescent="0.25">
      <c r="A96" s="121"/>
      <c r="B96" s="28" t="s">
        <v>20</v>
      </c>
      <c r="C96" s="13" t="s">
        <v>19</v>
      </c>
      <c r="D96" s="19">
        <f>SUBTOTAL(9,D97)</f>
        <v>16</v>
      </c>
      <c r="E96" s="19">
        <f t="shared" ref="E96:O96" si="28">SUBTOTAL(9,E97)</f>
        <v>305.84976268826335</v>
      </c>
      <c r="F96" s="19">
        <f t="shared" si="28"/>
        <v>16</v>
      </c>
      <c r="G96" s="19">
        <f t="shared" si="28"/>
        <v>6</v>
      </c>
      <c r="H96" s="19">
        <f t="shared" si="28"/>
        <v>4</v>
      </c>
      <c r="I96" s="19">
        <f t="shared" si="28"/>
        <v>3</v>
      </c>
      <c r="J96" s="19">
        <f t="shared" si="28"/>
        <v>3</v>
      </c>
      <c r="K96" s="19">
        <f t="shared" si="28"/>
        <v>305.8497626882633</v>
      </c>
      <c r="L96" s="19">
        <f t="shared" si="28"/>
        <v>114.69366100809874</v>
      </c>
      <c r="M96" s="19">
        <f t="shared" si="28"/>
        <v>76.462440672065838</v>
      </c>
      <c r="N96" s="19">
        <f t="shared" si="28"/>
        <v>57.346830504049372</v>
      </c>
      <c r="O96" s="19">
        <f t="shared" si="28"/>
        <v>57.346830504049372</v>
      </c>
      <c r="P96" s="10"/>
      <c r="Q96" s="10"/>
    </row>
    <row r="97" spans="1:17" ht="17.45" customHeight="1" x14ac:dyDescent="0.25">
      <c r="A97" s="121"/>
      <c r="B97" s="15" t="s">
        <v>20</v>
      </c>
      <c r="C97" s="16" t="s">
        <v>19</v>
      </c>
      <c r="D97" s="17">
        <f>'[1]Дневной стационар'!$AG$174</f>
        <v>16</v>
      </c>
      <c r="E97" s="18">
        <f>'[1]Дневной стационар'!$FS$174</f>
        <v>305.84976268826335</v>
      </c>
      <c r="F97" s="19">
        <f>G97+H97+I97+J97</f>
        <v>16</v>
      </c>
      <c r="G97" s="17">
        <f>'[1]Дневной стационар'!$L$174</f>
        <v>6</v>
      </c>
      <c r="H97" s="17">
        <f>'[1]Дневной стационар'!$R$174</f>
        <v>4</v>
      </c>
      <c r="I97" s="17">
        <f>'[1]Дневной стационар'!$Y$174</f>
        <v>3</v>
      </c>
      <c r="J97" s="17">
        <f>'[1]Дневной стационар'!$AF$174</f>
        <v>3</v>
      </c>
      <c r="K97" s="20">
        <f>L97+M97+N97+O97</f>
        <v>305.8497626882633</v>
      </c>
      <c r="L97" s="18">
        <f>'[1]Дневной стационар'!$CL$174</f>
        <v>114.69366100809874</v>
      </c>
      <c r="M97" s="18">
        <f>'[1]Дневной стационар'!$DF$174</f>
        <v>76.462440672065838</v>
      </c>
      <c r="N97" s="18">
        <f>'[1]Дневной стационар'!$EE$174</f>
        <v>57.346830504049372</v>
      </c>
      <c r="O97" s="18">
        <f>'[1]Дневной стационар'!$FN$174</f>
        <v>57.346830504049372</v>
      </c>
      <c r="P97" s="10"/>
      <c r="Q97" s="10"/>
    </row>
    <row r="98" spans="1:17" ht="17.45" customHeight="1" x14ac:dyDescent="0.25">
      <c r="A98" s="121"/>
      <c r="B98" s="28" t="s">
        <v>42</v>
      </c>
      <c r="C98" s="13" t="s">
        <v>19</v>
      </c>
      <c r="D98" s="19">
        <f>SUBTOTAL(9,D99:D107)</f>
        <v>434</v>
      </c>
      <c r="E98" s="19">
        <f t="shared" ref="E98:O98" si="29">SUBTOTAL(9,E99:E107)</f>
        <v>11932.634647294311</v>
      </c>
      <c r="F98" s="19">
        <f t="shared" si="29"/>
        <v>434</v>
      </c>
      <c r="G98" s="19">
        <f t="shared" si="29"/>
        <v>101</v>
      </c>
      <c r="H98" s="19">
        <f t="shared" si="29"/>
        <v>114</v>
      </c>
      <c r="I98" s="19">
        <f t="shared" si="29"/>
        <v>110</v>
      </c>
      <c r="J98" s="19">
        <f t="shared" si="29"/>
        <v>109</v>
      </c>
      <c r="K98" s="19">
        <f t="shared" si="29"/>
        <v>11932.634647294313</v>
      </c>
      <c r="L98" s="19">
        <f t="shared" si="29"/>
        <v>2747.5537901468974</v>
      </c>
      <c r="M98" s="19">
        <f t="shared" si="29"/>
        <v>3202.8144506290387</v>
      </c>
      <c r="N98" s="19">
        <f t="shared" si="29"/>
        <v>3043.0603241501658</v>
      </c>
      <c r="O98" s="19">
        <f t="shared" si="29"/>
        <v>2939.2060823682118</v>
      </c>
      <c r="P98" s="10"/>
      <c r="Q98" s="10"/>
    </row>
    <row r="99" spans="1:17" ht="17.45" customHeight="1" x14ac:dyDescent="0.25">
      <c r="A99" s="121"/>
      <c r="B99" s="29" t="s">
        <v>23</v>
      </c>
      <c r="C99" s="16" t="s">
        <v>19</v>
      </c>
      <c r="D99" s="17">
        <f>'[1]Дневной стационар'!$AG$177</f>
        <v>41</v>
      </c>
      <c r="E99" s="18">
        <f>'[1]Дневной стационар'!$FS$177</f>
        <v>1100.8974353392052</v>
      </c>
      <c r="F99" s="19">
        <f t="shared" ref="F99:F107" si="30">G99+H99+I99+J99</f>
        <v>41</v>
      </c>
      <c r="G99" s="17">
        <f>'[1]Дневной стационар'!$L$177</f>
        <v>11</v>
      </c>
      <c r="H99" s="17">
        <f>'[1]Дневной стационар'!$R$177</f>
        <v>11</v>
      </c>
      <c r="I99" s="17">
        <f>'[1]Дневной стационар'!$Y$177</f>
        <v>9</v>
      </c>
      <c r="J99" s="17">
        <f>'[1]Дневной стационар'!$AF$177</f>
        <v>10</v>
      </c>
      <c r="K99" s="20">
        <f t="shared" ref="K99:K107" si="31">L99+M99+N99+O99</f>
        <v>1100.8974353392055</v>
      </c>
      <c r="L99" s="18">
        <f>'[1]Дневной стационар'!$CL$177</f>
        <v>295.36272655442093</v>
      </c>
      <c r="M99" s="18">
        <f>'[1]Дневной стационар'!$DF$177</f>
        <v>295.36272655442093</v>
      </c>
      <c r="N99" s="18">
        <f>'[1]Дневной стационар'!$EE$177</f>
        <v>241.66041263543531</v>
      </c>
      <c r="O99" s="18">
        <f>'[1]Дневной стационар'!$FN$177</f>
        <v>268.51156959492812</v>
      </c>
      <c r="P99" s="10"/>
      <c r="Q99" s="10"/>
    </row>
    <row r="100" spans="1:17" ht="17.45" customHeight="1" x14ac:dyDescent="0.25">
      <c r="A100" s="121"/>
      <c r="B100" s="29" t="s">
        <v>36</v>
      </c>
      <c r="C100" s="16" t="s">
        <v>19</v>
      </c>
      <c r="D100" s="17">
        <f>'[1]Дневной стационар'!$AG$179</f>
        <v>13</v>
      </c>
      <c r="E100" s="18">
        <f>'[1]Дневной стационар'!$FS$179</f>
        <v>356.90919868629209</v>
      </c>
      <c r="F100" s="19">
        <f t="shared" si="30"/>
        <v>13</v>
      </c>
      <c r="G100" s="17">
        <f>'[1]Дневной стационар'!$L$179</f>
        <v>3</v>
      </c>
      <c r="H100" s="17">
        <f>'[1]Дневной стационар'!$R$179</f>
        <v>3</v>
      </c>
      <c r="I100" s="17">
        <f>'[1]Дневной стационар'!$Y$179</f>
        <v>4</v>
      </c>
      <c r="J100" s="17">
        <f>'[1]Дневной стационар'!$AF$179</f>
        <v>3</v>
      </c>
      <c r="K100" s="20">
        <f t="shared" si="31"/>
        <v>356.90919868629203</v>
      </c>
      <c r="L100" s="18">
        <f>'[1]Дневной стационар'!$CL$179</f>
        <v>82.363661235298167</v>
      </c>
      <c r="M100" s="18">
        <f>'[1]Дневной стационар'!$DF$179</f>
        <v>82.363661235298167</v>
      </c>
      <c r="N100" s="18">
        <f>'[1]Дневной стационар'!$EE$179</f>
        <v>109.81821498039756</v>
      </c>
      <c r="O100" s="18">
        <f>'[1]Дневной стационар'!$FN$179</f>
        <v>82.363661235298167</v>
      </c>
      <c r="P100" s="10"/>
      <c r="Q100" s="10"/>
    </row>
    <row r="101" spans="1:17" ht="17.45" customHeight="1" x14ac:dyDescent="0.25">
      <c r="A101" s="121"/>
      <c r="B101" s="29" t="s">
        <v>48</v>
      </c>
      <c r="C101" s="16" t="s">
        <v>19</v>
      </c>
      <c r="D101" s="17">
        <f>'[1]Дневной стационар'!$AG$181</f>
        <v>7</v>
      </c>
      <c r="E101" s="18">
        <f>'[1]Дневной стационар'!$FS$181</f>
        <v>243.51143716652498</v>
      </c>
      <c r="F101" s="19">
        <f>G101+H101+I101+J101</f>
        <v>7</v>
      </c>
      <c r="G101" s="17">
        <f>'[1]Дневной стационар'!$L$181</f>
        <v>2</v>
      </c>
      <c r="H101" s="17">
        <f>'[1]Дневной стационар'!$R$181</f>
        <v>3</v>
      </c>
      <c r="I101" s="17">
        <f>'[1]Дневной стационар'!$Y$181</f>
        <v>2</v>
      </c>
      <c r="J101" s="17">
        <f>'[1]Дневной стационар'!$AF$181</f>
        <v>0</v>
      </c>
      <c r="K101" s="20">
        <f>L101+M101+N101+O101</f>
        <v>243.51143716652501</v>
      </c>
      <c r="L101" s="18">
        <f>'[1]Дневной стационар'!$CL$181</f>
        <v>69.558176267774243</v>
      </c>
      <c r="M101" s="18">
        <f>'[1]Дневной стационар'!$DF$181</f>
        <v>104.37195653925046</v>
      </c>
      <c r="N101" s="18">
        <f>'[1]Дневной стационар'!$EE$181</f>
        <v>69.581304359500308</v>
      </c>
      <c r="O101" s="18">
        <f>'[1]Дневной стационар'!$FN$181</f>
        <v>0</v>
      </c>
      <c r="P101" s="10"/>
      <c r="Q101" s="10"/>
    </row>
    <row r="102" spans="1:17" ht="17.45" customHeight="1" x14ac:dyDescent="0.25">
      <c r="A102" s="121"/>
      <c r="B102" s="29" t="s">
        <v>37</v>
      </c>
      <c r="C102" s="16" t="s">
        <v>19</v>
      </c>
      <c r="D102" s="17">
        <f>'[1]Дневной стационар'!$AG$183</f>
        <v>28</v>
      </c>
      <c r="E102" s="18">
        <f>'[1]Дневной стационар'!$FS$183</f>
        <v>614.98200389022634</v>
      </c>
      <c r="F102" s="19">
        <f>G102+H102+I102+J102</f>
        <v>28</v>
      </c>
      <c r="G102" s="17">
        <f>'[1]Дневной стационар'!$L$183</f>
        <v>8</v>
      </c>
      <c r="H102" s="17">
        <f>'[1]Дневной стационар'!$R$183</f>
        <v>5</v>
      </c>
      <c r="I102" s="17">
        <f>'[1]Дневной стационар'!$Y$183</f>
        <v>6</v>
      </c>
      <c r="J102" s="17">
        <f>'[1]Дневной стационар'!$AF$183</f>
        <v>9</v>
      </c>
      <c r="K102" s="20">
        <f>L102+M102+N102+O102</f>
        <v>614.98200389022645</v>
      </c>
      <c r="L102" s="18">
        <f>'[1]Дневной стационар'!$CL$183</f>
        <v>175.70914396863608</v>
      </c>
      <c r="M102" s="18">
        <f>'[1]Дневной стационар'!$DF$183</f>
        <v>109.81821498039756</v>
      </c>
      <c r="N102" s="18">
        <f>'[1]Дневной стационар'!$EE$183</f>
        <v>131.78185797647708</v>
      </c>
      <c r="O102" s="18">
        <f>'[1]Дневной стационар'!$FN$183</f>
        <v>197.67278696471561</v>
      </c>
      <c r="P102" s="10"/>
      <c r="Q102" s="10"/>
    </row>
    <row r="103" spans="1:17" ht="17.45" customHeight="1" x14ac:dyDescent="0.25">
      <c r="A103" s="121"/>
      <c r="B103" s="29" t="s">
        <v>24</v>
      </c>
      <c r="C103" s="16" t="s">
        <v>19</v>
      </c>
      <c r="D103" s="17">
        <f>'[1]Дневной стационар'!$AG$185</f>
        <v>126</v>
      </c>
      <c r="E103" s="18">
        <f>'[1]Дневной стационар'!$FS$185</f>
        <v>3041.119799457163</v>
      </c>
      <c r="F103" s="19">
        <f t="shared" si="30"/>
        <v>126</v>
      </c>
      <c r="G103" s="17">
        <f>'[1]Дневной стационар'!$L$185</f>
        <v>26</v>
      </c>
      <c r="H103" s="17">
        <f>'[1]Дневной стационар'!$R$185</f>
        <v>33</v>
      </c>
      <c r="I103" s="17">
        <f>'[1]Дневной стационар'!$Y$185</f>
        <v>33</v>
      </c>
      <c r="J103" s="17">
        <f>'[1]Дневной стационар'!$AF$185</f>
        <v>34</v>
      </c>
      <c r="K103" s="20">
        <f t="shared" si="31"/>
        <v>3041.1197994571626</v>
      </c>
      <c r="L103" s="18">
        <f>'[1]Дневной стационар'!$CL$185</f>
        <v>627.5326570308431</v>
      </c>
      <c r="M103" s="18">
        <f>'[1]Дневной стационар'!$DF$185</f>
        <v>796.4837570006855</v>
      </c>
      <c r="N103" s="18">
        <f>'[1]Дневной стационар'!$EE$185</f>
        <v>796.4837570006855</v>
      </c>
      <c r="O103" s="18">
        <f>'[1]Дневной стационар'!$FN$185</f>
        <v>820.61962842494859</v>
      </c>
      <c r="P103" s="10"/>
      <c r="Q103" s="10"/>
    </row>
    <row r="104" spans="1:17" ht="17.45" customHeight="1" x14ac:dyDescent="0.25">
      <c r="A104" s="121"/>
      <c r="B104" s="29" t="s">
        <v>27</v>
      </c>
      <c r="C104" s="16" t="s">
        <v>19</v>
      </c>
      <c r="D104" s="17">
        <f>'[1]Дневной стационар'!$AG$187</f>
        <v>37</v>
      </c>
      <c r="E104" s="18">
        <f>'[1]Дневной стационар'!$FS$187</f>
        <v>893.0272426977383</v>
      </c>
      <c r="F104" s="19">
        <f t="shared" si="30"/>
        <v>37</v>
      </c>
      <c r="G104" s="17">
        <f>'[1]Дневной стационар'!$L$187</f>
        <v>9</v>
      </c>
      <c r="H104" s="17">
        <f>'[1]Дневной стационар'!$R$187</f>
        <v>9</v>
      </c>
      <c r="I104" s="17">
        <f>'[1]Дневной стационар'!$Y$187</f>
        <v>9</v>
      </c>
      <c r="J104" s="17">
        <f>'[1]Дневной стационар'!$AF$187</f>
        <v>10</v>
      </c>
      <c r="K104" s="20">
        <f t="shared" si="31"/>
        <v>893.0272426977383</v>
      </c>
      <c r="L104" s="18">
        <f>'[1]Дневной стационар'!$CL$187</f>
        <v>217.22284281836875</v>
      </c>
      <c r="M104" s="18">
        <f>'[1]Дневной стационар'!$DF$187</f>
        <v>217.22284281836875</v>
      </c>
      <c r="N104" s="18">
        <f>'[1]Дневной стационар'!$EE$187</f>
        <v>217.22284281836875</v>
      </c>
      <c r="O104" s="18">
        <f>'[1]Дневной стационар'!$FN$187</f>
        <v>241.35871424263198</v>
      </c>
      <c r="P104" s="10"/>
      <c r="Q104" s="10"/>
    </row>
    <row r="105" spans="1:17" ht="17.45" customHeight="1" x14ac:dyDescent="0.25">
      <c r="A105" s="121"/>
      <c r="B105" s="29" t="s">
        <v>28</v>
      </c>
      <c r="C105" s="16" t="s">
        <v>19</v>
      </c>
      <c r="D105" s="17">
        <f>'[1]Дневной стационар'!$AG$189</f>
        <v>109</v>
      </c>
      <c r="E105" s="18">
        <f>'[1]Дневной стационар'!$FS$189</f>
        <v>2959.6612334002748</v>
      </c>
      <c r="F105" s="19">
        <f t="shared" si="30"/>
        <v>109</v>
      </c>
      <c r="G105" s="17">
        <f>'[1]Дневной стационар'!$L$189</f>
        <v>29</v>
      </c>
      <c r="H105" s="17">
        <f>'[1]Дневной стационар'!$R$189</f>
        <v>27</v>
      </c>
      <c r="I105" s="17">
        <f>'[1]Дневной стационар'!$Y$189</f>
        <v>27</v>
      </c>
      <c r="J105" s="17">
        <f>'[1]Дневной стационар'!$AF$189</f>
        <v>26</v>
      </c>
      <c r="K105" s="20">
        <f t="shared" si="31"/>
        <v>2959.6612334002753</v>
      </c>
      <c r="L105" s="18">
        <f>'[1]Дневной стационар'!$CL$189</f>
        <v>787.43280521658687</v>
      </c>
      <c r="M105" s="18">
        <f>'[1]Дневной стационар'!$DF$189</f>
        <v>733.12709451199476</v>
      </c>
      <c r="N105" s="18">
        <f>'[1]Дневной стационар'!$EE$189</f>
        <v>733.12709451199476</v>
      </c>
      <c r="O105" s="18">
        <f>'[1]Дневной стационар'!$FN$189</f>
        <v>705.97423915969864</v>
      </c>
      <c r="P105" s="10"/>
      <c r="Q105" s="10"/>
    </row>
    <row r="106" spans="1:17" ht="17.45" customHeight="1" x14ac:dyDescent="0.25">
      <c r="A106" s="121"/>
      <c r="B106" s="29" t="s">
        <v>29</v>
      </c>
      <c r="C106" s="16" t="s">
        <v>19</v>
      </c>
      <c r="D106" s="17">
        <f>'[1]Дневной стационар'!AG$190</f>
        <v>30</v>
      </c>
      <c r="E106" s="18">
        <f>'[1]Дневной стационар'!FS$190</f>
        <v>1321.4389604784101</v>
      </c>
      <c r="F106" s="19">
        <f t="shared" si="30"/>
        <v>30</v>
      </c>
      <c r="G106" s="17">
        <f>'[1]Дневной стационар'!L$190</f>
        <v>6</v>
      </c>
      <c r="H106" s="17">
        <f>'[1]Дневной стационар'!R$190</f>
        <v>10</v>
      </c>
      <c r="I106" s="17">
        <f>'[1]Дневной стационар'!Y$190</f>
        <v>8</v>
      </c>
      <c r="J106" s="17">
        <f>'[1]Дневной стационар'!AF$190</f>
        <v>6</v>
      </c>
      <c r="K106" s="20">
        <f t="shared" si="31"/>
        <v>1321.4389604784103</v>
      </c>
      <c r="L106" s="18">
        <f>'[1]Дневной стационар'!CL$190</f>
        <v>264.28779209568205</v>
      </c>
      <c r="M106" s="18">
        <f>'[1]Дневной стационар'!DF$190</f>
        <v>440.47965349280338</v>
      </c>
      <c r="N106" s="18">
        <f>'[1]Дневной стационар'!EE$190</f>
        <v>352.38372279424277</v>
      </c>
      <c r="O106" s="18">
        <f>'[1]Дневной стационар'!FN$190</f>
        <v>264.28779209568205</v>
      </c>
      <c r="P106" s="10"/>
      <c r="Q106" s="10"/>
    </row>
    <row r="107" spans="1:17" ht="17.45" customHeight="1" x14ac:dyDescent="0.25">
      <c r="A107" s="121"/>
      <c r="B107" s="29" t="s">
        <v>30</v>
      </c>
      <c r="C107" s="16" t="s">
        <v>19</v>
      </c>
      <c r="D107" s="17">
        <f>'[1]Дневной стационар'!$AG$194</f>
        <v>43</v>
      </c>
      <c r="E107" s="18">
        <f>'[1]Дневной стационар'!$FS$194</f>
        <v>1401.0873361784788</v>
      </c>
      <c r="F107" s="19">
        <f t="shared" si="30"/>
        <v>43</v>
      </c>
      <c r="G107" s="17">
        <f>'[1]Дневной стационар'!$L$194</f>
        <v>7</v>
      </c>
      <c r="H107" s="17">
        <f>'[1]Дневной стационар'!$R$194</f>
        <v>13</v>
      </c>
      <c r="I107" s="17">
        <f>'[1]Дневной стационар'!$Y$194</f>
        <v>12</v>
      </c>
      <c r="J107" s="17">
        <f>'[1]Дневной стационар'!$AF$194</f>
        <v>11</v>
      </c>
      <c r="K107" s="20">
        <f t="shared" si="31"/>
        <v>1401.0873361784786</v>
      </c>
      <c r="L107" s="18">
        <f>'[1]Дневной стационар'!$CL$194</f>
        <v>228.08398495928725</v>
      </c>
      <c r="M107" s="18">
        <f>'[1]Дневной стационар'!$DF$194</f>
        <v>423.5845434958191</v>
      </c>
      <c r="N107" s="18">
        <f>'[1]Дневной стационар'!$EE$194</f>
        <v>391.00111707306382</v>
      </c>
      <c r="O107" s="18">
        <f>'[1]Дневной стационар'!$FN$194</f>
        <v>358.41769065030849</v>
      </c>
      <c r="P107" s="10"/>
      <c r="Q107" s="10"/>
    </row>
    <row r="108" spans="1:17" ht="17.45" customHeight="1" x14ac:dyDescent="0.25">
      <c r="A108" s="121"/>
      <c r="B108" s="28" t="s">
        <v>53</v>
      </c>
      <c r="C108" s="13" t="s">
        <v>19</v>
      </c>
      <c r="D108" s="19">
        <f>SUBTOTAL(9,D109)</f>
        <v>168</v>
      </c>
      <c r="E108" s="19">
        <f t="shared" ref="E108:O108" si="32">SUBTOTAL(9,E109)</f>
        <v>4967.1623391133653</v>
      </c>
      <c r="F108" s="19">
        <f t="shared" si="32"/>
        <v>168</v>
      </c>
      <c r="G108" s="19">
        <f t="shared" si="32"/>
        <v>40</v>
      </c>
      <c r="H108" s="20">
        <f>SUBTOTAL(9,H109)</f>
        <v>44</v>
      </c>
      <c r="I108" s="20">
        <f t="shared" si="32"/>
        <v>42</v>
      </c>
      <c r="J108" s="20">
        <f t="shared" si="32"/>
        <v>42</v>
      </c>
      <c r="K108" s="20">
        <f t="shared" si="32"/>
        <v>4967.1623391133662</v>
      </c>
      <c r="L108" s="20">
        <f t="shared" si="32"/>
        <v>1182.6576997888967</v>
      </c>
      <c r="M108" s="20">
        <f>SUBTOTAL(9,M109)</f>
        <v>1300.9234697677864</v>
      </c>
      <c r="N108" s="20">
        <f t="shared" si="32"/>
        <v>1241.7905847783416</v>
      </c>
      <c r="O108" s="20">
        <f t="shared" si="32"/>
        <v>1241.7905847783416</v>
      </c>
      <c r="P108" s="10"/>
      <c r="Q108" s="10"/>
    </row>
    <row r="109" spans="1:17" ht="17.45" customHeight="1" x14ac:dyDescent="0.25">
      <c r="A109" s="121"/>
      <c r="B109" s="30" t="s">
        <v>25</v>
      </c>
      <c r="C109" s="16" t="s">
        <v>19</v>
      </c>
      <c r="D109" s="17">
        <f>'[1]Дневной стационар'!$AG$197</f>
        <v>168</v>
      </c>
      <c r="E109" s="18">
        <f>'[1]Дневной стационар'!$FS$197</f>
        <v>4967.1623391133653</v>
      </c>
      <c r="F109" s="19">
        <f>G109+H109+I109+J109</f>
        <v>168</v>
      </c>
      <c r="G109" s="17">
        <f>'[1]Дневной стационар'!$L$197</f>
        <v>40</v>
      </c>
      <c r="H109" s="17">
        <f>'[1]Дневной стационар'!$R$197</f>
        <v>44</v>
      </c>
      <c r="I109" s="17">
        <f>'[1]Дневной стационар'!$Y$197</f>
        <v>42</v>
      </c>
      <c r="J109" s="17">
        <f>'[1]Дневной стационар'!$AF$197</f>
        <v>42</v>
      </c>
      <c r="K109" s="20">
        <f>L109+M109+N109+O109</f>
        <v>4967.1623391133662</v>
      </c>
      <c r="L109" s="18">
        <f>'[1]Дневной стационар'!$CL$197</f>
        <v>1182.6576997888967</v>
      </c>
      <c r="M109" s="18">
        <f>'[1]Дневной стационар'!$DF$197</f>
        <v>1300.9234697677864</v>
      </c>
      <c r="N109" s="18">
        <f>'[1]Дневной стационар'!$EE$197</f>
        <v>1241.7905847783416</v>
      </c>
      <c r="O109" s="18">
        <f>'[1]Дневной стационар'!$FN$197</f>
        <v>1241.7905847783416</v>
      </c>
      <c r="P109" s="10"/>
      <c r="Q109" s="10"/>
    </row>
    <row r="110" spans="1:17" ht="17.45" customHeight="1" x14ac:dyDescent="0.25">
      <c r="A110" s="121"/>
      <c r="B110" s="28" t="s">
        <v>35</v>
      </c>
      <c r="C110" s="13" t="s">
        <v>19</v>
      </c>
      <c r="D110" s="19">
        <f>SUBTOTAL(9,D111:D113)</f>
        <v>119</v>
      </c>
      <c r="E110" s="19">
        <f t="shared" ref="E110:N110" si="33">SUBTOTAL(9,E111:E113)</f>
        <v>3219.2425305682254</v>
      </c>
      <c r="F110" s="19">
        <f t="shared" si="33"/>
        <v>119</v>
      </c>
      <c r="G110" s="19">
        <f t="shared" si="33"/>
        <v>28</v>
      </c>
      <c r="H110" s="19">
        <f t="shared" si="33"/>
        <v>27</v>
      </c>
      <c r="I110" s="19">
        <f t="shared" si="33"/>
        <v>29</v>
      </c>
      <c r="J110" s="19">
        <f t="shared" si="33"/>
        <v>35</v>
      </c>
      <c r="K110" s="20">
        <f t="shared" si="33"/>
        <v>3219.2425305682254</v>
      </c>
      <c r="L110" s="20">
        <f t="shared" si="33"/>
        <v>744.10891601003448</v>
      </c>
      <c r="M110" s="20">
        <f t="shared" si="33"/>
        <v>734.03218969040461</v>
      </c>
      <c r="N110" s="20">
        <f t="shared" si="33"/>
        <v>788.33790039499684</v>
      </c>
      <c r="O110" s="20">
        <f>SUBTOTAL(9,O111:O113)</f>
        <v>952.76352447278975</v>
      </c>
      <c r="P110" s="10"/>
      <c r="Q110" s="10"/>
    </row>
    <row r="111" spans="1:17" ht="17.45" customHeight="1" x14ac:dyDescent="0.25">
      <c r="A111" s="121"/>
      <c r="B111" s="29" t="s">
        <v>39</v>
      </c>
      <c r="C111" s="16" t="s">
        <v>19</v>
      </c>
      <c r="D111" s="17">
        <f>'[1]Дневной стационар'!$AG$200</f>
        <v>15</v>
      </c>
      <c r="E111" s="18">
        <f>'[1]Дневной стационар'!$FS$200</f>
        <v>402.76735439239218</v>
      </c>
      <c r="F111" s="19">
        <f>G111+H111+I111+J111</f>
        <v>15</v>
      </c>
      <c r="G111" s="17">
        <f>'[1]Дневной стационар'!$L$200</f>
        <v>6</v>
      </c>
      <c r="H111" s="17">
        <f>'[1]Дневной стационар'!$R$200</f>
        <v>3</v>
      </c>
      <c r="I111" s="17">
        <f>'[1]Дневной стационар'!$Y$200</f>
        <v>3</v>
      </c>
      <c r="J111" s="17">
        <f>'[1]Дневной стационар'!$AF$200</f>
        <v>3</v>
      </c>
      <c r="K111" s="20">
        <f>L111+M111+N111+O111</f>
        <v>402.76735439239218</v>
      </c>
      <c r="L111" s="18">
        <f>'[1]Дневной стационар'!$CL$200</f>
        <v>161.10694175695687</v>
      </c>
      <c r="M111" s="18">
        <f>'[1]Дневной стационар'!$DF$200</f>
        <v>80.553470878478436</v>
      </c>
      <c r="N111" s="18">
        <f>'[1]Дневной стационар'!$EE$200</f>
        <v>80.553470878478436</v>
      </c>
      <c r="O111" s="18">
        <f>'[1]Дневной стационар'!$FN$200</f>
        <v>80.553470878478436</v>
      </c>
      <c r="P111" s="10"/>
      <c r="Q111" s="10"/>
    </row>
    <row r="112" spans="1:17" ht="17.45" customHeight="1" x14ac:dyDescent="0.25">
      <c r="A112" s="121"/>
      <c r="B112" s="29" t="s">
        <v>37</v>
      </c>
      <c r="C112" s="16" t="s">
        <v>19</v>
      </c>
      <c r="D112" s="17">
        <f>'[1]Дневной стационар'!AG$201</f>
        <v>30</v>
      </c>
      <c r="E112" s="18">
        <f>'[1]Дневной стационар'!FS$201</f>
        <v>807.16388010592186</v>
      </c>
      <c r="F112" s="19">
        <f>G112+H112+I112+J112</f>
        <v>30</v>
      </c>
      <c r="G112" s="17">
        <f>'[1]Дневной стационар'!L$201</f>
        <v>7</v>
      </c>
      <c r="H112" s="17">
        <f>'[1]Дневной стационар'!R$201</f>
        <v>6</v>
      </c>
      <c r="I112" s="17">
        <f>'[1]Дневной стационар'!Y$201</f>
        <v>6</v>
      </c>
      <c r="J112" s="17">
        <f>'[1]Дневной стационар'!AF$201</f>
        <v>11</v>
      </c>
      <c r="K112" s="20">
        <f>L112+M112+N112+O112</f>
        <v>807.16388010592186</v>
      </c>
      <c r="L112" s="18">
        <f>'[1]Дневной стационар'!CL$201</f>
        <v>175.70914396863608</v>
      </c>
      <c r="M112" s="18">
        <f>'[1]Дневной стационар'!DF$201</f>
        <v>164.72732247059631</v>
      </c>
      <c r="N112" s="18">
        <f>'[1]Дневной стационар'!EE$201</f>
        <v>164.72732247059631</v>
      </c>
      <c r="O112" s="18">
        <f>'[1]Дневной стационар'!FN$201</f>
        <v>302.00009119609325</v>
      </c>
      <c r="P112" s="10"/>
      <c r="Q112" s="10"/>
    </row>
    <row r="113" spans="1:17" ht="17.45" customHeight="1" x14ac:dyDescent="0.25">
      <c r="A113" s="121"/>
      <c r="B113" s="29" t="s">
        <v>28</v>
      </c>
      <c r="C113" s="16" t="s">
        <v>19</v>
      </c>
      <c r="D113" s="17">
        <f>'[1]Дневной стационар'!AG$204</f>
        <v>74</v>
      </c>
      <c r="E113" s="18">
        <f>'[1]Дневной стационар'!FS$204</f>
        <v>2009.3112960699114</v>
      </c>
      <c r="F113" s="19">
        <f>G113+H113+I113+J113</f>
        <v>74</v>
      </c>
      <c r="G113" s="17">
        <f>'[1]Дневной стационар'!L$204</f>
        <v>15</v>
      </c>
      <c r="H113" s="17">
        <f>'[1]Дневной стационар'!R$204</f>
        <v>18</v>
      </c>
      <c r="I113" s="17">
        <f>'[1]Дневной стационар'!Y$204</f>
        <v>20</v>
      </c>
      <c r="J113" s="17">
        <f>'[1]Дневной стационар'!AF$204</f>
        <v>21</v>
      </c>
      <c r="K113" s="20">
        <f>L113+M113+N113+O113</f>
        <v>2009.3112960699114</v>
      </c>
      <c r="L113" s="18">
        <f>'[1]Дневной стационар'!CL$204</f>
        <v>407.29283028444149</v>
      </c>
      <c r="M113" s="18">
        <f>'[1]Дневной стационар'!DF$204</f>
        <v>488.75139634132984</v>
      </c>
      <c r="N113" s="18">
        <f>'[1]Дневной стационар'!EE$204</f>
        <v>543.05710704592207</v>
      </c>
      <c r="O113" s="18">
        <f>'[1]Дневной стационар'!FN$204</f>
        <v>570.20996239821807</v>
      </c>
      <c r="P113" s="10"/>
      <c r="Q113" s="10"/>
    </row>
    <row r="114" spans="1:17" ht="17.45" customHeight="1" x14ac:dyDescent="0.25">
      <c r="A114" s="122"/>
      <c r="B114" s="129" t="s">
        <v>54</v>
      </c>
      <c r="C114" s="130"/>
      <c r="D114" s="25">
        <f>D81+D95</f>
        <v>923</v>
      </c>
      <c r="E114" s="25">
        <f t="shared" ref="E114:O114" si="34">E81+E95</f>
        <v>24829.329810488693</v>
      </c>
      <c r="F114" s="25">
        <f t="shared" si="34"/>
        <v>923</v>
      </c>
      <c r="G114" s="25">
        <f t="shared" si="34"/>
        <v>224</v>
      </c>
      <c r="H114" s="25">
        <f t="shared" si="34"/>
        <v>239</v>
      </c>
      <c r="I114" s="25">
        <f t="shared" si="34"/>
        <v>221</v>
      </c>
      <c r="J114" s="25">
        <f t="shared" si="34"/>
        <v>239</v>
      </c>
      <c r="K114" s="26">
        <f t="shared" si="34"/>
        <v>24829.329810488696</v>
      </c>
      <c r="L114" s="25">
        <f t="shared" si="34"/>
        <v>5953.4853876246416</v>
      </c>
      <c r="M114" s="25">
        <f t="shared" si="34"/>
        <v>6482.2277086579506</v>
      </c>
      <c r="N114" s="25">
        <f t="shared" si="34"/>
        <v>6023.9128526609429</v>
      </c>
      <c r="O114" s="25">
        <f t="shared" si="34"/>
        <v>6369.7038615451556</v>
      </c>
      <c r="P114" s="10"/>
      <c r="Q114" s="10"/>
    </row>
    <row r="115" spans="1:17" ht="17.45" customHeight="1" x14ac:dyDescent="0.25">
      <c r="A115" s="120" t="s">
        <v>55</v>
      </c>
      <c r="B115" s="7" t="s">
        <v>18</v>
      </c>
      <c r="C115" s="7" t="s">
        <v>19</v>
      </c>
      <c r="D115" s="27">
        <f>SUBTOTAL(9,D116:D124)</f>
        <v>80</v>
      </c>
      <c r="E115" s="27">
        <f t="shared" ref="E115:O115" si="35">SUBTOTAL(9,E116:E124)</f>
        <v>2314.2973393593493</v>
      </c>
      <c r="F115" s="27">
        <f t="shared" si="35"/>
        <v>80</v>
      </c>
      <c r="G115" s="27">
        <f t="shared" si="35"/>
        <v>25</v>
      </c>
      <c r="H115" s="27">
        <f t="shared" si="35"/>
        <v>18</v>
      </c>
      <c r="I115" s="27">
        <f t="shared" si="35"/>
        <v>21</v>
      </c>
      <c r="J115" s="27">
        <f t="shared" si="35"/>
        <v>16</v>
      </c>
      <c r="K115" s="27">
        <f t="shared" si="35"/>
        <v>2314.2973393593493</v>
      </c>
      <c r="L115" s="27">
        <f>SUBTOTAL(9,L116:L124)</f>
        <v>717.58186932395301</v>
      </c>
      <c r="M115" s="27">
        <f t="shared" si="35"/>
        <v>529.20857615264561</v>
      </c>
      <c r="N115" s="27">
        <f t="shared" si="35"/>
        <v>590.66942340732123</v>
      </c>
      <c r="O115" s="27">
        <f t="shared" si="35"/>
        <v>476.8374704754292</v>
      </c>
      <c r="P115" s="10"/>
      <c r="Q115" s="10"/>
    </row>
    <row r="116" spans="1:17" ht="17.45" customHeight="1" x14ac:dyDescent="0.25">
      <c r="A116" s="121"/>
      <c r="B116" s="28" t="s">
        <v>20</v>
      </c>
      <c r="C116" s="13" t="s">
        <v>19</v>
      </c>
      <c r="D116" s="19">
        <f>SUBTOTAL(9,D117)</f>
        <v>16</v>
      </c>
      <c r="E116" s="19">
        <f t="shared" ref="E116:O116" si="36">SUBTOTAL(9,E117)</f>
        <v>276.72121386080966</v>
      </c>
      <c r="F116" s="19">
        <f t="shared" si="36"/>
        <v>16</v>
      </c>
      <c r="G116" s="19">
        <f t="shared" si="36"/>
        <v>4</v>
      </c>
      <c r="H116" s="19">
        <f t="shared" si="36"/>
        <v>4</v>
      </c>
      <c r="I116" s="19">
        <f t="shared" si="36"/>
        <v>5</v>
      </c>
      <c r="J116" s="19">
        <f t="shared" si="36"/>
        <v>3</v>
      </c>
      <c r="K116" s="19">
        <f t="shared" si="36"/>
        <v>276.72121386080966</v>
      </c>
      <c r="L116" s="19">
        <f t="shared" si="36"/>
        <v>69.180303465202414</v>
      </c>
      <c r="M116" s="19">
        <f t="shared" si="36"/>
        <v>69.180303465202414</v>
      </c>
      <c r="N116" s="19">
        <f t="shared" si="36"/>
        <v>86.475379331503021</v>
      </c>
      <c r="O116" s="19">
        <f t="shared" si="36"/>
        <v>51.885227598901807</v>
      </c>
      <c r="P116" s="10"/>
      <c r="Q116" s="10"/>
    </row>
    <row r="117" spans="1:17" ht="17.45" customHeight="1" x14ac:dyDescent="0.25">
      <c r="A117" s="121"/>
      <c r="B117" s="15" t="s">
        <v>20</v>
      </c>
      <c r="C117" s="16" t="s">
        <v>19</v>
      </c>
      <c r="D117" s="17">
        <f>'[1]Дневной стационар'!AG$209</f>
        <v>16</v>
      </c>
      <c r="E117" s="18">
        <f>'[1]Дневной стационар'!FS$209</f>
        <v>276.72121386080966</v>
      </c>
      <c r="F117" s="19">
        <f>G117+H117+I117+J117</f>
        <v>16</v>
      </c>
      <c r="G117" s="17">
        <f>'[1]Дневной стационар'!L$209</f>
        <v>4</v>
      </c>
      <c r="H117" s="17">
        <f>'[1]Дневной стационар'!R$209</f>
        <v>4</v>
      </c>
      <c r="I117" s="17">
        <f>'[1]Дневной стационар'!$Y$210</f>
        <v>5</v>
      </c>
      <c r="J117" s="17">
        <f>'[1]Дневной стационар'!$AF$210</f>
        <v>3</v>
      </c>
      <c r="K117" s="20">
        <f>L117+M117+N117+O117</f>
        <v>276.72121386080966</v>
      </c>
      <c r="L117" s="18">
        <f>'[1]Дневной стационар'!$CL$210</f>
        <v>69.180303465202414</v>
      </c>
      <c r="M117" s="18">
        <f>'[1]Дневной стационар'!$DF$210</f>
        <v>69.180303465202414</v>
      </c>
      <c r="N117" s="18">
        <f>'[1]Дневной стационар'!$EE$210</f>
        <v>86.475379331503021</v>
      </c>
      <c r="O117" s="18">
        <f>'[1]Дневной стационар'!$FN$210</f>
        <v>51.885227598901807</v>
      </c>
      <c r="P117" s="10"/>
      <c r="Q117" s="10"/>
    </row>
    <row r="118" spans="1:17" ht="17.45" customHeight="1" x14ac:dyDescent="0.25">
      <c r="A118" s="121"/>
      <c r="B118" s="28" t="s">
        <v>56</v>
      </c>
      <c r="C118" s="13" t="s">
        <v>19</v>
      </c>
      <c r="D118" s="19">
        <f>SUBTOTAL(9,D119)</f>
        <v>26</v>
      </c>
      <c r="E118" s="19">
        <f t="shared" ref="E118:O118" si="37">SUBTOTAL(9,E119)</f>
        <v>930.53840953628071</v>
      </c>
      <c r="F118" s="19">
        <f t="shared" si="37"/>
        <v>26</v>
      </c>
      <c r="G118" s="19">
        <f t="shared" si="37"/>
        <v>8</v>
      </c>
      <c r="H118" s="19">
        <f t="shared" si="37"/>
        <v>6</v>
      </c>
      <c r="I118" s="19">
        <f t="shared" si="37"/>
        <v>7</v>
      </c>
      <c r="J118" s="19">
        <f t="shared" si="37"/>
        <v>5</v>
      </c>
      <c r="K118" s="19">
        <f t="shared" si="37"/>
        <v>930.5384095362806</v>
      </c>
      <c r="L118" s="19">
        <f t="shared" si="37"/>
        <v>266.74160569048206</v>
      </c>
      <c r="M118" s="19">
        <f t="shared" si="37"/>
        <v>226.99787074519537</v>
      </c>
      <c r="N118" s="19">
        <f t="shared" si="37"/>
        <v>246.86973821783874</v>
      </c>
      <c r="O118" s="19">
        <f t="shared" si="37"/>
        <v>189.92919488276448</v>
      </c>
      <c r="P118" s="10"/>
      <c r="Q118" s="10"/>
    </row>
    <row r="119" spans="1:17" ht="17.45" customHeight="1" x14ac:dyDescent="0.25">
      <c r="A119" s="121"/>
      <c r="B119" s="29" t="s">
        <v>37</v>
      </c>
      <c r="C119" s="16" t="s">
        <v>19</v>
      </c>
      <c r="D119" s="17">
        <f>'[1]Дневной стационар'!AG$212</f>
        <v>26</v>
      </c>
      <c r="E119" s="18">
        <f>'[1]Дневной стационар'!FS$212</f>
        <v>930.53840953628071</v>
      </c>
      <c r="F119" s="19">
        <f>G119+H119+I119+J119</f>
        <v>26</v>
      </c>
      <c r="G119" s="17">
        <f>'[1]Дневной стационар'!L$212</f>
        <v>8</v>
      </c>
      <c r="H119" s="17">
        <f>'[1]Дневной стационар'!R$212</f>
        <v>6</v>
      </c>
      <c r="I119" s="17">
        <f>'[1]Дневной стационар'!Y$212</f>
        <v>7</v>
      </c>
      <c r="J119" s="17">
        <f>'[1]Дневной стационар'!AF$212</f>
        <v>5</v>
      </c>
      <c r="K119" s="20">
        <f>L119+M119+N119+O119</f>
        <v>930.5384095362806</v>
      </c>
      <c r="L119" s="18">
        <f>'[1]Дневной стационар'!CL$212</f>
        <v>266.74160569048206</v>
      </c>
      <c r="M119" s="18">
        <f>'[1]Дневной стационар'!DF$212</f>
        <v>226.99787074519537</v>
      </c>
      <c r="N119" s="18">
        <f>'[1]Дневной стационар'!EE$212</f>
        <v>246.86973821783874</v>
      </c>
      <c r="O119" s="18">
        <f>'[1]Дневной стационар'!FN$212</f>
        <v>189.92919488276448</v>
      </c>
      <c r="P119" s="10"/>
      <c r="Q119" s="10"/>
    </row>
    <row r="120" spans="1:17" ht="17.45" customHeight="1" x14ac:dyDescent="0.25">
      <c r="A120" s="121"/>
      <c r="B120" s="28" t="s">
        <v>31</v>
      </c>
      <c r="C120" s="13" t="s">
        <v>19</v>
      </c>
      <c r="D120" s="19">
        <f>SUBTOTAL(9,D121)</f>
        <v>15</v>
      </c>
      <c r="E120" s="19">
        <f t="shared" ref="E120:O120" si="38">SUBTOTAL(9,E121)</f>
        <v>346.01070341102655</v>
      </c>
      <c r="F120" s="19">
        <f t="shared" si="38"/>
        <v>15</v>
      </c>
      <c r="G120" s="19">
        <f t="shared" si="38"/>
        <v>4</v>
      </c>
      <c r="H120" s="19">
        <f t="shared" si="38"/>
        <v>4</v>
      </c>
      <c r="I120" s="19">
        <f t="shared" si="38"/>
        <v>4</v>
      </c>
      <c r="J120" s="19">
        <f t="shared" si="38"/>
        <v>3</v>
      </c>
      <c r="K120" s="19">
        <f t="shared" si="38"/>
        <v>346.0107034110265</v>
      </c>
      <c r="L120" s="19">
        <f t="shared" si="38"/>
        <v>100.77875646840565</v>
      </c>
      <c r="M120" s="19">
        <f t="shared" si="38"/>
        <v>89.177734935612477</v>
      </c>
      <c r="N120" s="19">
        <f t="shared" si="38"/>
        <v>89.177734935612477</v>
      </c>
      <c r="O120" s="19">
        <f t="shared" si="38"/>
        <v>66.876477071395954</v>
      </c>
      <c r="P120" s="10"/>
      <c r="Q120" s="10"/>
    </row>
    <row r="121" spans="1:17" ht="17.45" customHeight="1" x14ac:dyDescent="0.25">
      <c r="A121" s="121"/>
      <c r="B121" s="30" t="s">
        <v>26</v>
      </c>
      <c r="C121" s="16" t="s">
        <v>19</v>
      </c>
      <c r="D121" s="17">
        <f>'[1]Дневной стационар'!AG$218</f>
        <v>15</v>
      </c>
      <c r="E121" s="18">
        <f>'[1]Дневной стационар'!FS$218</f>
        <v>346.01070341102655</v>
      </c>
      <c r="F121" s="19">
        <f>G121+H121+I121+J121</f>
        <v>15</v>
      </c>
      <c r="G121" s="17">
        <f>'[1]Дневной стационар'!L$218</f>
        <v>4</v>
      </c>
      <c r="H121" s="17">
        <f>'[1]Дневной стационар'!R$218</f>
        <v>4</v>
      </c>
      <c r="I121" s="17">
        <f>'[1]Дневной стационар'!Y$218</f>
        <v>4</v>
      </c>
      <c r="J121" s="17">
        <f>'[1]Дневной стационар'!AF$218</f>
        <v>3</v>
      </c>
      <c r="K121" s="20">
        <f>L121+M121+N121+O121</f>
        <v>346.0107034110265</v>
      </c>
      <c r="L121" s="18">
        <f>'[1]Дневной стационар'!CL$218</f>
        <v>100.77875646840565</v>
      </c>
      <c r="M121" s="18">
        <f>'[1]Дневной стационар'!DF$218</f>
        <v>89.177734935612477</v>
      </c>
      <c r="N121" s="18">
        <f>'[1]Дневной стационар'!EE$218</f>
        <v>89.177734935612477</v>
      </c>
      <c r="O121" s="18">
        <f>'[1]Дневной стационар'!FN$218</f>
        <v>66.876477071395954</v>
      </c>
      <c r="P121" s="10"/>
      <c r="Q121" s="10"/>
    </row>
    <row r="122" spans="1:17" ht="17.45" customHeight="1" x14ac:dyDescent="0.25">
      <c r="A122" s="121"/>
      <c r="B122" s="28" t="s">
        <v>42</v>
      </c>
      <c r="C122" s="13" t="s">
        <v>19</v>
      </c>
      <c r="D122" s="19">
        <f>SUBTOTAL(9,D123:D124)</f>
        <v>23</v>
      </c>
      <c r="E122" s="19">
        <f t="shared" ref="E122:O122" si="39">SUBTOTAL(9,E123:E124)</f>
        <v>761.02701255123225</v>
      </c>
      <c r="F122" s="19">
        <f t="shared" si="39"/>
        <v>23</v>
      </c>
      <c r="G122" s="19">
        <f t="shared" si="39"/>
        <v>9</v>
      </c>
      <c r="H122" s="19">
        <f t="shared" si="39"/>
        <v>4</v>
      </c>
      <c r="I122" s="19">
        <f t="shared" si="39"/>
        <v>5</v>
      </c>
      <c r="J122" s="19">
        <f t="shared" si="39"/>
        <v>5</v>
      </c>
      <c r="K122" s="19">
        <f t="shared" si="39"/>
        <v>761.02701255123225</v>
      </c>
      <c r="L122" s="19">
        <f t="shared" si="39"/>
        <v>280.88120369986302</v>
      </c>
      <c r="M122" s="19">
        <f t="shared" si="39"/>
        <v>143.85266700663539</v>
      </c>
      <c r="N122" s="19">
        <f>SUBTOTAL(9,N123:N124)</f>
        <v>168.14657092236698</v>
      </c>
      <c r="O122" s="19">
        <f t="shared" si="39"/>
        <v>168.14657092236698</v>
      </c>
      <c r="P122" s="10"/>
      <c r="Q122" s="10"/>
    </row>
    <row r="123" spans="1:17" ht="17.45" customHeight="1" x14ac:dyDescent="0.25">
      <c r="A123" s="121"/>
      <c r="B123" s="29" t="s">
        <v>23</v>
      </c>
      <c r="C123" s="16" t="s">
        <v>19</v>
      </c>
      <c r="D123" s="17">
        <f>'[1]Дневной стационар'!AG$224</f>
        <v>10</v>
      </c>
      <c r="E123" s="18">
        <f>'[1]Дневной стационар'!FS$224</f>
        <v>242.9390391573159</v>
      </c>
      <c r="F123" s="19">
        <f>G123+H123+I123+J123</f>
        <v>10</v>
      </c>
      <c r="G123" s="17">
        <f>'[1]Дневной стационар'!L$224</f>
        <v>5</v>
      </c>
      <c r="H123" s="17">
        <f>'[1]Дневной стационар'!R$224</f>
        <v>1</v>
      </c>
      <c r="I123" s="17">
        <f>'[1]Дневной стационар'!Y$224</f>
        <v>2</v>
      </c>
      <c r="J123" s="17">
        <f>'[1]Дневной стационар'!AF$224</f>
        <v>2</v>
      </c>
      <c r="K123" s="20">
        <f>L123+M123+N123+O123</f>
        <v>242.9390391573159</v>
      </c>
      <c r="L123" s="18">
        <f>'[1]Дневной стационар'!CL$224</f>
        <v>121.46951957865795</v>
      </c>
      <c r="M123" s="18">
        <f>'[1]Дневной стационар'!DF$224</f>
        <v>24.29390391573159</v>
      </c>
      <c r="N123" s="18">
        <f>'[1]Дневной стационар'!EE$224</f>
        <v>48.587807831463181</v>
      </c>
      <c r="O123" s="18">
        <f>'[1]Дневной стационар'!FN$224</f>
        <v>48.587807831463181</v>
      </c>
      <c r="P123" s="10"/>
      <c r="Q123" s="10"/>
    </row>
    <row r="124" spans="1:17" ht="17.45" customHeight="1" x14ac:dyDescent="0.25">
      <c r="A124" s="121"/>
      <c r="B124" s="29" t="s">
        <v>29</v>
      </c>
      <c r="C124" s="16" t="s">
        <v>19</v>
      </c>
      <c r="D124" s="17">
        <f>'[1]Дневной стационар'!AG$226</f>
        <v>13</v>
      </c>
      <c r="E124" s="18">
        <f>'[1]Дневной стационар'!FS$226</f>
        <v>518.0879733939164</v>
      </c>
      <c r="F124" s="19">
        <f>G124+H124+I124+J124</f>
        <v>13</v>
      </c>
      <c r="G124" s="17">
        <f>'[1]Дневной стационар'!L$226</f>
        <v>4</v>
      </c>
      <c r="H124" s="17">
        <f>'[1]Дневной стационар'!R$226</f>
        <v>3</v>
      </c>
      <c r="I124" s="17">
        <f>'[1]Дневной стационар'!Y$226</f>
        <v>3</v>
      </c>
      <c r="J124" s="17">
        <f>'[1]Дневной стационар'!AF$226</f>
        <v>3</v>
      </c>
      <c r="K124" s="20">
        <f>L124+M124+N124+O124</f>
        <v>518.0879733939164</v>
      </c>
      <c r="L124" s="18">
        <f>'[1]Дневной стационар'!CL$226</f>
        <v>159.41168412120504</v>
      </c>
      <c r="M124" s="18">
        <f>'[1]Дневной стационар'!DF$226</f>
        <v>119.5587630909038</v>
      </c>
      <c r="N124" s="18">
        <f>'[1]Дневной стационар'!EE$226</f>
        <v>119.5587630909038</v>
      </c>
      <c r="O124" s="18">
        <f>'[1]Дневной стационар'!FN$226</f>
        <v>119.5587630909038</v>
      </c>
      <c r="P124" s="10"/>
      <c r="Q124" s="10"/>
    </row>
    <row r="125" spans="1:17" ht="17.45" customHeight="1" x14ac:dyDescent="0.25">
      <c r="A125" s="121"/>
      <c r="B125" s="7" t="s">
        <v>45</v>
      </c>
      <c r="C125" s="7" t="s">
        <v>19</v>
      </c>
      <c r="D125" s="27">
        <f>SUBTOTAL(9,D126:D133)</f>
        <v>280</v>
      </c>
      <c r="E125" s="27">
        <f t="shared" ref="E125:O125" si="40">SUBTOTAL(9,E126:E133)</f>
        <v>7795.8864700370132</v>
      </c>
      <c r="F125" s="27">
        <f t="shared" si="40"/>
        <v>280</v>
      </c>
      <c r="G125" s="27">
        <f t="shared" si="40"/>
        <v>65</v>
      </c>
      <c r="H125" s="27">
        <f t="shared" si="40"/>
        <v>74</v>
      </c>
      <c r="I125" s="27">
        <f t="shared" si="40"/>
        <v>72</v>
      </c>
      <c r="J125" s="27">
        <f t="shared" si="40"/>
        <v>69</v>
      </c>
      <c r="K125" s="27">
        <f t="shared" si="40"/>
        <v>7795.8864700370132</v>
      </c>
      <c r="L125" s="27">
        <f>SUBTOTAL(9,L126:L133)</f>
        <v>1797.4759245516013</v>
      </c>
      <c r="M125" s="27">
        <f t="shared" si="40"/>
        <v>2062.5251459243582</v>
      </c>
      <c r="N125" s="27">
        <f t="shared" si="40"/>
        <v>2021.3073988313754</v>
      </c>
      <c r="O125" s="27">
        <f t="shared" si="40"/>
        <v>1914.5780007296785</v>
      </c>
      <c r="P125" s="10"/>
      <c r="Q125" s="10"/>
    </row>
    <row r="126" spans="1:17" ht="17.45" customHeight="1" x14ac:dyDescent="0.25">
      <c r="A126" s="121"/>
      <c r="B126" s="28" t="s">
        <v>42</v>
      </c>
      <c r="C126" s="13" t="s">
        <v>19</v>
      </c>
      <c r="D126" s="19">
        <f>SUBTOTAL(9,D127:D133)</f>
        <v>280</v>
      </c>
      <c r="E126" s="19">
        <f t="shared" ref="E126:O126" si="41">SUBTOTAL(9,E127:E133)</f>
        <v>7795.8864700370132</v>
      </c>
      <c r="F126" s="19">
        <f t="shared" si="41"/>
        <v>280</v>
      </c>
      <c r="G126" s="19">
        <f t="shared" si="41"/>
        <v>65</v>
      </c>
      <c r="H126" s="19">
        <f t="shared" si="41"/>
        <v>74</v>
      </c>
      <c r="I126" s="19">
        <f t="shared" si="41"/>
        <v>72</v>
      </c>
      <c r="J126" s="19">
        <f t="shared" si="41"/>
        <v>69</v>
      </c>
      <c r="K126" s="19">
        <f t="shared" si="41"/>
        <v>7795.8864700370132</v>
      </c>
      <c r="L126" s="19">
        <f t="shared" si="41"/>
        <v>1797.4759245516013</v>
      </c>
      <c r="M126" s="19">
        <f t="shared" si="41"/>
        <v>2062.5251459243582</v>
      </c>
      <c r="N126" s="19">
        <f>SUBTOTAL(9,N127:N133)</f>
        <v>2021.3073988313754</v>
      </c>
      <c r="O126" s="19">
        <f t="shared" si="41"/>
        <v>1914.5780007296785</v>
      </c>
      <c r="P126" s="10"/>
      <c r="Q126" s="10"/>
    </row>
    <row r="127" spans="1:17" ht="17.45" customHeight="1" x14ac:dyDescent="0.25">
      <c r="A127" s="121"/>
      <c r="B127" s="29" t="s">
        <v>23</v>
      </c>
      <c r="C127" s="16" t="s">
        <v>19</v>
      </c>
      <c r="D127" s="17">
        <f>'[1]Дневной стационар'!AG$230</f>
        <v>26</v>
      </c>
      <c r="E127" s="18">
        <f>'[1]Дневной стационар'!FS$230</f>
        <v>631.64150180902129</v>
      </c>
      <c r="F127" s="19">
        <f t="shared" ref="F127:F133" si="42">G127+H127+I127+J127</f>
        <v>26</v>
      </c>
      <c r="G127" s="17">
        <f>'[1]Дневной стационар'!L$230</f>
        <v>7</v>
      </c>
      <c r="H127" s="17">
        <f>'[1]Дневной стационар'!R$230</f>
        <v>6</v>
      </c>
      <c r="I127" s="17">
        <f>'[1]Дневной стационар'!Y$230</f>
        <v>7</v>
      </c>
      <c r="J127" s="17">
        <f>'[1]Дневной стационар'!AF$230</f>
        <v>6</v>
      </c>
      <c r="K127" s="20">
        <f t="shared" ref="K127:K133" si="43">L127+M127+N127+O127</f>
        <v>631.64150180902129</v>
      </c>
      <c r="L127" s="18">
        <f>'[1]Дневной стационар'!CL$230</f>
        <v>170.0573274101211</v>
      </c>
      <c r="M127" s="18">
        <f>'[1]Дневной стационар'!DF$230</f>
        <v>145.76342349438954</v>
      </c>
      <c r="N127" s="18">
        <f>'[1]Дневной стационар'!EE$230</f>
        <v>170.0573274101211</v>
      </c>
      <c r="O127" s="18">
        <f>'[1]Дневной стационар'!FN$230</f>
        <v>145.76342349438954</v>
      </c>
      <c r="P127" s="10"/>
      <c r="Q127" s="10"/>
    </row>
    <row r="128" spans="1:17" ht="17.45" customHeight="1" x14ac:dyDescent="0.25">
      <c r="A128" s="121"/>
      <c r="B128" s="29" t="s">
        <v>24</v>
      </c>
      <c r="C128" s="16" t="s">
        <v>19</v>
      </c>
      <c r="D128" s="17">
        <f>'[1]Дневной стационар'!AG$232</f>
        <v>66</v>
      </c>
      <c r="E128" s="18">
        <f>'[1]Дневной стационар'!FS$232</f>
        <v>1441.2563221917167</v>
      </c>
      <c r="F128" s="19">
        <f t="shared" si="42"/>
        <v>66</v>
      </c>
      <c r="G128" s="17">
        <f>'[1]Дневной стационар'!L$232</f>
        <v>14</v>
      </c>
      <c r="H128" s="17">
        <f>'[1]Дневной стационар'!R$232</f>
        <v>18</v>
      </c>
      <c r="I128" s="17">
        <f>'[1]Дневной стационар'!Y$232</f>
        <v>15</v>
      </c>
      <c r="J128" s="17">
        <f>'[1]Дневной стационар'!AF$232</f>
        <v>19</v>
      </c>
      <c r="K128" s="20">
        <f t="shared" si="43"/>
        <v>1441.2563221917167</v>
      </c>
      <c r="L128" s="18">
        <f>'[1]Дневной стационар'!CL$232</f>
        <v>305.72103804066717</v>
      </c>
      <c r="M128" s="18">
        <f>'[1]Дневной стационар'!DF$232</f>
        <v>393.0699060522864</v>
      </c>
      <c r="N128" s="18">
        <f>'[1]Дневной стационар'!EE$232</f>
        <v>327.55825504357199</v>
      </c>
      <c r="O128" s="18">
        <f>'[1]Дневной стационар'!FN$232</f>
        <v>414.90712305519116</v>
      </c>
      <c r="P128" s="10"/>
      <c r="Q128" s="10"/>
    </row>
    <row r="129" spans="1:17" ht="17.45" customHeight="1" x14ac:dyDescent="0.25">
      <c r="A129" s="121"/>
      <c r="B129" s="29" t="s">
        <v>25</v>
      </c>
      <c r="C129" s="16" t="s">
        <v>19</v>
      </c>
      <c r="D129" s="17">
        <f>'[1]Дневной стационар'!AG$234</f>
        <v>57</v>
      </c>
      <c r="E129" s="18">
        <f>'[1]Дневной стационар'!FS$234</f>
        <v>1524.7836772278274</v>
      </c>
      <c r="F129" s="19">
        <f t="shared" si="42"/>
        <v>57</v>
      </c>
      <c r="G129" s="17">
        <f>'[1]Дневной стационар'!L$234</f>
        <v>12</v>
      </c>
      <c r="H129" s="17">
        <f>'[1]Дневной стационар'!R$234</f>
        <v>15</v>
      </c>
      <c r="I129" s="17">
        <f>'[1]Дневной стационар'!Y$234</f>
        <v>15</v>
      </c>
      <c r="J129" s="17">
        <f>'[1]Дневной стационар'!AF$234</f>
        <v>15</v>
      </c>
      <c r="K129" s="20">
        <f t="shared" si="43"/>
        <v>1524.7836772278274</v>
      </c>
      <c r="L129" s="18">
        <f>'[1]Дневной стационар'!CL$234</f>
        <v>321.00708994270053</v>
      </c>
      <c r="M129" s="18">
        <f>'[1]Дневной стационар'!DF$234</f>
        <v>401.25886242837566</v>
      </c>
      <c r="N129" s="18">
        <f>'[1]Дневной стационар'!EE$234</f>
        <v>401.25886242837566</v>
      </c>
      <c r="O129" s="18">
        <f>'[1]Дневной стационар'!FN$234</f>
        <v>401.25886242837566</v>
      </c>
      <c r="P129" s="10"/>
      <c r="Q129" s="10"/>
    </row>
    <row r="130" spans="1:17" ht="17.45" customHeight="1" x14ac:dyDescent="0.25">
      <c r="A130" s="121"/>
      <c r="B130" s="29" t="s">
        <v>27</v>
      </c>
      <c r="C130" s="16" t="s">
        <v>19</v>
      </c>
      <c r="D130" s="17">
        <f>'[1]Дневной стационар'!AG$236</f>
        <v>16</v>
      </c>
      <c r="E130" s="18">
        <f>'[1]Дневной стационар'!FS$236</f>
        <v>349.39547204647681</v>
      </c>
      <c r="F130" s="19">
        <f t="shared" si="42"/>
        <v>16</v>
      </c>
      <c r="G130" s="17">
        <f>'[1]Дневной стационар'!L$236</f>
        <v>5</v>
      </c>
      <c r="H130" s="17">
        <f>'[1]Дневной стационар'!R$236</f>
        <v>4</v>
      </c>
      <c r="I130" s="17">
        <f>'[1]Дневной стационар'!Y$236</f>
        <v>4</v>
      </c>
      <c r="J130" s="17">
        <f>'[1]Дневной стационар'!AF$236</f>
        <v>3</v>
      </c>
      <c r="K130" s="20">
        <f t="shared" si="43"/>
        <v>349.39547204647681</v>
      </c>
      <c r="L130" s="18">
        <f>'[1]Дневной стационар'!CL$236</f>
        <v>109.186085014524</v>
      </c>
      <c r="M130" s="18">
        <f>'[1]Дневной стационар'!DF$236</f>
        <v>87.348868011619203</v>
      </c>
      <c r="N130" s="18">
        <f>'[1]Дневной стационар'!EE$236</f>
        <v>87.348868011619203</v>
      </c>
      <c r="O130" s="18">
        <f>'[1]Дневной стационар'!FN$236</f>
        <v>65.511651008714395</v>
      </c>
      <c r="P130" s="10"/>
      <c r="Q130" s="10"/>
    </row>
    <row r="131" spans="1:17" ht="17.45" customHeight="1" x14ac:dyDescent="0.25">
      <c r="A131" s="121"/>
      <c r="B131" s="29" t="s">
        <v>28</v>
      </c>
      <c r="C131" s="16" t="s">
        <v>19</v>
      </c>
      <c r="D131" s="17">
        <f>'[1]Дневной стационар'!AG$238</f>
        <v>27</v>
      </c>
      <c r="E131" s="18">
        <f>'[1]Дневной стационар'!FS$238</f>
        <v>663.30546646323319</v>
      </c>
      <c r="F131" s="19">
        <f t="shared" si="42"/>
        <v>27</v>
      </c>
      <c r="G131" s="17">
        <f>'[1]Дневной стационар'!L$238</f>
        <v>8</v>
      </c>
      <c r="H131" s="17">
        <f>'[1]Дневной стационар'!R$238</f>
        <v>7</v>
      </c>
      <c r="I131" s="17">
        <f>'[1]Дневной стационар'!Y$238</f>
        <v>7</v>
      </c>
      <c r="J131" s="17">
        <f>'[1]Дневной стационар'!AF$238</f>
        <v>5</v>
      </c>
      <c r="K131" s="20">
        <f t="shared" si="43"/>
        <v>663.30546646323342</v>
      </c>
      <c r="L131" s="18">
        <f>'[1]Дневной стационар'!CL$238</f>
        <v>196.53495302614323</v>
      </c>
      <c r="M131" s="18">
        <f>'[1]Дневной стационар'!DF$238</f>
        <v>171.96808389787532</v>
      </c>
      <c r="N131" s="18">
        <f>'[1]Дневной стационар'!EE$238</f>
        <v>171.96808389787532</v>
      </c>
      <c r="O131" s="18">
        <f>'[1]Дневной стационар'!FN$238</f>
        <v>122.8343456413395</v>
      </c>
      <c r="P131" s="10"/>
      <c r="Q131" s="10"/>
    </row>
    <row r="132" spans="1:17" ht="17.45" customHeight="1" x14ac:dyDescent="0.25">
      <c r="A132" s="121"/>
      <c r="B132" s="29" t="s">
        <v>29</v>
      </c>
      <c r="C132" s="16" t="s">
        <v>19</v>
      </c>
      <c r="D132" s="17">
        <f>'[1]Дневной стационар'!AG$240</f>
        <v>57</v>
      </c>
      <c r="E132" s="18">
        <f>'[1]Дневной стационар'!FS$240</f>
        <v>2271.6164987271713</v>
      </c>
      <c r="F132" s="19">
        <f t="shared" si="42"/>
        <v>57</v>
      </c>
      <c r="G132" s="17">
        <f>'[1]Дневной стационар'!L$240</f>
        <v>13</v>
      </c>
      <c r="H132" s="17">
        <f>'[1]Дневной стационар'!R$240</f>
        <v>15</v>
      </c>
      <c r="I132" s="17">
        <f>'[1]Дневной стационар'!Y$240</f>
        <v>15</v>
      </c>
      <c r="J132" s="17">
        <f>'[1]Дневной стационар'!AF$240</f>
        <v>14</v>
      </c>
      <c r="K132" s="20">
        <f t="shared" si="43"/>
        <v>2271.6164987271718</v>
      </c>
      <c r="L132" s="18">
        <f>'[1]Дневной стационар'!CL$240</f>
        <v>518.0879733939164</v>
      </c>
      <c r="M132" s="18">
        <f>'[1]Дневной стационар'!DF$240</f>
        <v>597.79381545451884</v>
      </c>
      <c r="N132" s="18">
        <f>'[1]Дневной стационар'!EE$240</f>
        <v>597.79381545451884</v>
      </c>
      <c r="O132" s="18">
        <f>'[1]Дневной стационар'!FN$240</f>
        <v>557.94089442421773</v>
      </c>
      <c r="P132" s="10"/>
      <c r="Q132" s="10"/>
    </row>
    <row r="133" spans="1:17" ht="17.45" customHeight="1" x14ac:dyDescent="0.25">
      <c r="A133" s="121"/>
      <c r="B133" s="29" t="s">
        <v>30</v>
      </c>
      <c r="C133" s="16" t="s">
        <v>19</v>
      </c>
      <c r="D133" s="17">
        <f>'[1]Дневной стационар'!AG$242</f>
        <v>31</v>
      </c>
      <c r="E133" s="18">
        <f>'[1]Дневной стационар'!FS$242</f>
        <v>913.88753157156577</v>
      </c>
      <c r="F133" s="19">
        <f t="shared" si="42"/>
        <v>31</v>
      </c>
      <c r="G133" s="17">
        <f>'[1]Дневной стационар'!L$242</f>
        <v>6</v>
      </c>
      <c r="H133" s="17">
        <f>'[1]Дневной стационар'!R$242</f>
        <v>9</v>
      </c>
      <c r="I133" s="17">
        <f>'[1]Дневной стационар'!Y$242</f>
        <v>9</v>
      </c>
      <c r="J133" s="17">
        <f>'[1]Дневной стационар'!AF$242</f>
        <v>7</v>
      </c>
      <c r="K133" s="20">
        <f t="shared" si="43"/>
        <v>913.88753157156577</v>
      </c>
      <c r="L133" s="18">
        <f>'[1]Дневной стационар'!CL$242</f>
        <v>176.88145772352885</v>
      </c>
      <c r="M133" s="18">
        <f>'[1]Дневной стационар'!DF$242</f>
        <v>265.32218658529331</v>
      </c>
      <c r="N133" s="18">
        <f>'[1]Дневной стационар'!EE$242</f>
        <v>265.32218658529331</v>
      </c>
      <c r="O133" s="18">
        <f>'[1]Дневной стационар'!FN$242</f>
        <v>206.36170067745036</v>
      </c>
      <c r="P133" s="10"/>
      <c r="Q133" s="10"/>
    </row>
    <row r="134" spans="1:17" ht="17.45" customHeight="1" x14ac:dyDescent="0.25">
      <c r="A134" s="122"/>
      <c r="B134" s="129" t="s">
        <v>57</v>
      </c>
      <c r="C134" s="130"/>
      <c r="D134" s="25">
        <f t="shared" ref="D134:O134" si="44">D115+D125</f>
        <v>360</v>
      </c>
      <c r="E134" s="25">
        <f t="shared" si="44"/>
        <v>10110.183809396363</v>
      </c>
      <c r="F134" s="25">
        <f t="shared" si="44"/>
        <v>360</v>
      </c>
      <c r="G134" s="25">
        <f t="shared" si="44"/>
        <v>90</v>
      </c>
      <c r="H134" s="25">
        <f t="shared" si="44"/>
        <v>92</v>
      </c>
      <c r="I134" s="25">
        <f t="shared" si="44"/>
        <v>93</v>
      </c>
      <c r="J134" s="26">
        <f t="shared" si="44"/>
        <v>85</v>
      </c>
      <c r="K134" s="26">
        <f t="shared" si="44"/>
        <v>10110.183809396363</v>
      </c>
      <c r="L134" s="26">
        <f t="shared" si="44"/>
        <v>2515.0577938755541</v>
      </c>
      <c r="M134" s="26">
        <f t="shared" si="44"/>
        <v>2591.7337220770037</v>
      </c>
      <c r="N134" s="26">
        <f t="shared" si="44"/>
        <v>2611.9768222386965</v>
      </c>
      <c r="O134" s="26">
        <f t="shared" si="44"/>
        <v>2391.4154712051077</v>
      </c>
      <c r="P134" s="10"/>
      <c r="Q134" s="10"/>
    </row>
    <row r="135" spans="1:17" ht="17.45" customHeight="1" x14ac:dyDescent="0.25">
      <c r="A135" s="120" t="s">
        <v>58</v>
      </c>
      <c r="B135" s="7" t="s">
        <v>18</v>
      </c>
      <c r="C135" s="7" t="s">
        <v>19</v>
      </c>
      <c r="D135" s="27">
        <f>SUBTOTAL(9,D136:D144)</f>
        <v>89</v>
      </c>
      <c r="E135" s="27">
        <f t="shared" ref="E135:O135" si="45">SUBTOTAL(9,E136:E144)</f>
        <v>2072.6246515257153</v>
      </c>
      <c r="F135" s="27">
        <f t="shared" si="45"/>
        <v>89</v>
      </c>
      <c r="G135" s="27">
        <f t="shared" si="45"/>
        <v>20</v>
      </c>
      <c r="H135" s="27">
        <f t="shared" si="45"/>
        <v>22</v>
      </c>
      <c r="I135" s="27">
        <f t="shared" si="45"/>
        <v>18</v>
      </c>
      <c r="J135" s="27">
        <f t="shared" si="45"/>
        <v>29</v>
      </c>
      <c r="K135" s="27">
        <f t="shared" si="45"/>
        <v>2072.6246515257158</v>
      </c>
      <c r="L135" s="27">
        <f>SUBTOTAL(9,L136:L144)</f>
        <v>461.85709342572261</v>
      </c>
      <c r="M135" s="27">
        <f t="shared" si="45"/>
        <v>510.99082676888452</v>
      </c>
      <c r="N135" s="27">
        <f t="shared" si="45"/>
        <v>415.45301193495845</v>
      </c>
      <c r="O135" s="27">
        <f t="shared" si="45"/>
        <v>684.32371939615041</v>
      </c>
      <c r="P135" s="10"/>
      <c r="Q135" s="10"/>
    </row>
    <row r="136" spans="1:17" ht="17.45" customHeight="1" x14ac:dyDescent="0.25">
      <c r="A136" s="121"/>
      <c r="B136" s="28" t="s">
        <v>42</v>
      </c>
      <c r="C136" s="13" t="s">
        <v>19</v>
      </c>
      <c r="D136" s="19">
        <f>SUBTOTAL(9,D137:D144)</f>
        <v>89</v>
      </c>
      <c r="E136" s="19">
        <f t="shared" ref="E136:O136" si="46">SUBTOTAL(9,E137:E144)</f>
        <v>2072.6246515257153</v>
      </c>
      <c r="F136" s="19">
        <f t="shared" si="46"/>
        <v>89</v>
      </c>
      <c r="G136" s="19">
        <f t="shared" si="46"/>
        <v>20</v>
      </c>
      <c r="H136" s="19">
        <f t="shared" si="46"/>
        <v>22</v>
      </c>
      <c r="I136" s="19">
        <f t="shared" si="46"/>
        <v>18</v>
      </c>
      <c r="J136" s="19">
        <f t="shared" si="46"/>
        <v>29</v>
      </c>
      <c r="K136" s="19">
        <f t="shared" si="46"/>
        <v>2072.6246515257158</v>
      </c>
      <c r="L136" s="19">
        <f t="shared" si="46"/>
        <v>461.85709342572261</v>
      </c>
      <c r="M136" s="19">
        <f t="shared" si="46"/>
        <v>510.99082676888452</v>
      </c>
      <c r="N136" s="19">
        <f t="shared" si="46"/>
        <v>415.45301193495845</v>
      </c>
      <c r="O136" s="19">
        <f t="shared" si="46"/>
        <v>684.32371939615041</v>
      </c>
      <c r="P136" s="10"/>
      <c r="Q136" s="10"/>
    </row>
    <row r="137" spans="1:17" ht="17.45" customHeight="1" x14ac:dyDescent="0.25">
      <c r="A137" s="121"/>
      <c r="B137" s="29" t="s">
        <v>23</v>
      </c>
      <c r="C137" s="16" t="s">
        <v>19</v>
      </c>
      <c r="D137" s="17">
        <f>'[1]Дневной стационар'!AG$247</f>
        <v>25</v>
      </c>
      <c r="E137" s="18">
        <f>'[1]Дневной стационар'!FS$247</f>
        <v>607.34753715852992</v>
      </c>
      <c r="F137" s="19">
        <f t="shared" ref="F137:F144" si="47">G137+H137+I137+J137</f>
        <v>25</v>
      </c>
      <c r="G137" s="17">
        <f>'[1]Дневной стационар'!L$247</f>
        <v>6</v>
      </c>
      <c r="H137" s="17">
        <f>'[1]Дневной стационар'!R$247</f>
        <v>6</v>
      </c>
      <c r="I137" s="17">
        <f>'[1]Дневной стационар'!Y$247</f>
        <v>8</v>
      </c>
      <c r="J137" s="17">
        <f>'[1]Дневной стационар'!AF$247</f>
        <v>5</v>
      </c>
      <c r="K137" s="20">
        <f t="shared" ref="K137:K144" si="48">L137+M137+N137+O137</f>
        <v>607.34753715852992</v>
      </c>
      <c r="L137" s="18">
        <f>'[1]Дневной стационар'!CL$247</f>
        <v>145.76340891804719</v>
      </c>
      <c r="M137" s="18">
        <f>'[1]Дневной стационар'!DF$247</f>
        <v>145.76340891804719</v>
      </c>
      <c r="N137" s="18">
        <f>'[1]Дневной стационар'!EE$247</f>
        <v>194.35121189072959</v>
      </c>
      <c r="O137" s="18">
        <f>'[1]Дневной стационар'!FN$247</f>
        <v>121.46950743170598</v>
      </c>
      <c r="P137" s="10"/>
      <c r="Q137" s="10"/>
    </row>
    <row r="138" spans="1:17" ht="17.45" customHeight="1" x14ac:dyDescent="0.25">
      <c r="A138" s="121"/>
      <c r="B138" s="29" t="s">
        <v>36</v>
      </c>
      <c r="C138" s="16" t="s">
        <v>19</v>
      </c>
      <c r="D138" s="17">
        <f>'[1]Дневной стационар'!AG$249</f>
        <v>0</v>
      </c>
      <c r="E138" s="18">
        <f>'[1]Дневной стационар'!FS$249</f>
        <v>0</v>
      </c>
      <c r="F138" s="19">
        <f>G138+H138+I138+J138</f>
        <v>0</v>
      </c>
      <c r="G138" s="17">
        <f>'[1]Дневной стационар'!L$249</f>
        <v>0</v>
      </c>
      <c r="H138" s="17">
        <f>'[1]Дневной стационар'!R$249</f>
        <v>0</v>
      </c>
      <c r="I138" s="17">
        <f>'[1]Дневной стационар'!Y$249</f>
        <v>0</v>
      </c>
      <c r="J138" s="17">
        <f>'[1]Дневной стационар'!AF$249</f>
        <v>0</v>
      </c>
      <c r="K138" s="20">
        <f>L138+M138+N138+O138</f>
        <v>0</v>
      </c>
      <c r="L138" s="18">
        <f>'[1]Дневной стационар'!CL$249</f>
        <v>0</v>
      </c>
      <c r="M138" s="18">
        <f>'[1]Дневной стационар'!DF$249</f>
        <v>0</v>
      </c>
      <c r="N138" s="18">
        <f>'[1]Дневной стационар'!EE$249</f>
        <v>0</v>
      </c>
      <c r="O138" s="18">
        <f>'[1]Дневной стационар'!FN$249</f>
        <v>0</v>
      </c>
      <c r="P138" s="10"/>
      <c r="Q138" s="10"/>
    </row>
    <row r="139" spans="1:17" ht="17.45" customHeight="1" x14ac:dyDescent="0.25">
      <c r="A139" s="121"/>
      <c r="B139" s="29" t="s">
        <v>37</v>
      </c>
      <c r="C139" s="16" t="s">
        <v>19</v>
      </c>
      <c r="D139" s="17">
        <f>'[1]Дневной стационар'!AG$251</f>
        <v>0</v>
      </c>
      <c r="E139" s="18">
        <f>'[1]Дневной стационар'!FS$251</f>
        <v>0</v>
      </c>
      <c r="F139" s="19">
        <f t="shared" si="47"/>
        <v>0</v>
      </c>
      <c r="G139" s="17">
        <f>'[1]Дневной стационар'!L$251</f>
        <v>0</v>
      </c>
      <c r="H139" s="17">
        <f>'[1]Дневной стационар'!R$251</f>
        <v>0</v>
      </c>
      <c r="I139" s="17">
        <f>'[1]Дневной стационар'!Y$251</f>
        <v>0</v>
      </c>
      <c r="J139" s="17">
        <f>'[1]Дневной стационар'!AF$251</f>
        <v>0</v>
      </c>
      <c r="K139" s="20">
        <f t="shared" si="48"/>
        <v>0</v>
      </c>
      <c r="L139" s="18">
        <f>'[1]Дневной стационар'!CL$251</f>
        <v>0</v>
      </c>
      <c r="M139" s="18">
        <f>'[1]Дневной стационар'!DF$251</f>
        <v>0</v>
      </c>
      <c r="N139" s="18">
        <f>'[1]Дневной стационар'!EE$251</f>
        <v>0</v>
      </c>
      <c r="O139" s="18">
        <f>'[1]Дневной стационар'!FN$251</f>
        <v>0</v>
      </c>
      <c r="P139" s="10"/>
      <c r="Q139" s="10"/>
    </row>
    <row r="140" spans="1:17" ht="17.45" customHeight="1" x14ac:dyDescent="0.25">
      <c r="A140" s="121"/>
      <c r="B140" s="29" t="s">
        <v>24</v>
      </c>
      <c r="C140" s="16" t="s">
        <v>19</v>
      </c>
      <c r="D140" s="17">
        <f>'[1]Дневной стационар'!AG$254</f>
        <v>42</v>
      </c>
      <c r="E140" s="18">
        <f>'[1]Дневной стационар'!FS$254</f>
        <v>917.16302240569007</v>
      </c>
      <c r="F140" s="19">
        <f t="shared" si="47"/>
        <v>42</v>
      </c>
      <c r="G140" s="17">
        <f>'[1]Дневной стационар'!L$254</f>
        <v>8</v>
      </c>
      <c r="H140" s="17">
        <f>'[1]Дневной стационар'!R$254</f>
        <v>10</v>
      </c>
      <c r="I140" s="17">
        <f>'[1]Дневной стационар'!Y$254</f>
        <v>9</v>
      </c>
      <c r="J140" s="17">
        <f>'[1]Дневной стационар'!AF$254</f>
        <v>15</v>
      </c>
      <c r="K140" s="20">
        <f t="shared" si="48"/>
        <v>917.16302240569019</v>
      </c>
      <c r="L140" s="18">
        <f>'[1]Дневной стационар'!CL$254</f>
        <v>174.6977185534648</v>
      </c>
      <c r="M140" s="18">
        <f>'[1]Дневной стационар'!DF$254</f>
        <v>218.372148191831</v>
      </c>
      <c r="N140" s="18">
        <f>'[1]Дневной стационар'!EE$254</f>
        <v>196.53493337264788</v>
      </c>
      <c r="O140" s="18">
        <f>'[1]Дневной стационар'!FN$254</f>
        <v>327.5582222877465</v>
      </c>
      <c r="P140" s="10"/>
      <c r="Q140" s="10"/>
    </row>
    <row r="141" spans="1:17" ht="17.45" customHeight="1" x14ac:dyDescent="0.25">
      <c r="A141" s="121"/>
      <c r="B141" s="29" t="s">
        <v>27</v>
      </c>
      <c r="C141" s="16" t="s">
        <v>19</v>
      </c>
      <c r="D141" s="17">
        <f>'[1]Дневной стационар'!AG$256</f>
        <v>8</v>
      </c>
      <c r="E141" s="18">
        <f>'[1]Дневной стационар'!FS$256</f>
        <v>174.6977185534648</v>
      </c>
      <c r="F141" s="19">
        <f t="shared" si="47"/>
        <v>8</v>
      </c>
      <c r="G141" s="17">
        <f>'[1]Дневной стационар'!L$256</f>
        <v>4</v>
      </c>
      <c r="H141" s="17">
        <f>'[1]Дневной стационар'!R$256</f>
        <v>2</v>
      </c>
      <c r="I141" s="17">
        <f>'[1]Дневной стационар'!Y$256</f>
        <v>0</v>
      </c>
      <c r="J141" s="17">
        <f>'[1]Дневной стационар'!AF$256</f>
        <v>2</v>
      </c>
      <c r="K141" s="20">
        <f t="shared" si="48"/>
        <v>174.6977185534648</v>
      </c>
      <c r="L141" s="18">
        <f>'[1]Дневной стационар'!CL$256</f>
        <v>87.348859276732398</v>
      </c>
      <c r="M141" s="18">
        <f>'[1]Дневной стационар'!DF$256</f>
        <v>43.674429638366199</v>
      </c>
      <c r="N141" s="18">
        <f>'[1]Дневной стационар'!EE$256</f>
        <v>0</v>
      </c>
      <c r="O141" s="18">
        <f>'[1]Дневной стационар'!FN$256</f>
        <v>43.674429638366199</v>
      </c>
      <c r="P141" s="10"/>
      <c r="Q141" s="10"/>
    </row>
    <row r="142" spans="1:17" ht="17.45" customHeight="1" x14ac:dyDescent="0.25">
      <c r="A142" s="121"/>
      <c r="B142" s="29" t="s">
        <v>28</v>
      </c>
      <c r="C142" s="16" t="s">
        <v>19</v>
      </c>
      <c r="D142" s="17">
        <f>'[1]Дневной стационар'!AG$258</f>
        <v>8</v>
      </c>
      <c r="E142" s="18">
        <f>'[1]Дневной стационар'!FS$258</f>
        <v>196.53493337264788</v>
      </c>
      <c r="F142" s="19">
        <f t="shared" si="47"/>
        <v>8</v>
      </c>
      <c r="G142" s="17">
        <f>'[1]Дневной стационар'!L$258</f>
        <v>1</v>
      </c>
      <c r="H142" s="17">
        <f>'[1]Дневной стационар'!R$258</f>
        <v>3</v>
      </c>
      <c r="I142" s="17">
        <f>'[1]Дневной стационар'!Y$258</f>
        <v>1</v>
      </c>
      <c r="J142" s="17">
        <f>'[1]Дневной стационар'!AF$258</f>
        <v>3</v>
      </c>
      <c r="K142" s="20">
        <f t="shared" si="48"/>
        <v>196.53493337264788</v>
      </c>
      <c r="L142" s="18">
        <f>'[1]Дневной стационар'!CL$258</f>
        <v>24.566866671580986</v>
      </c>
      <c r="M142" s="18">
        <f>'[1]Дневной стационар'!DF$258</f>
        <v>73.70060001474296</v>
      </c>
      <c r="N142" s="18">
        <f>'[1]Дневной стационар'!EE$258</f>
        <v>24.566866671580986</v>
      </c>
      <c r="O142" s="18">
        <f>'[1]Дневной стационар'!FN$258</f>
        <v>73.70060001474296</v>
      </c>
      <c r="P142" s="10"/>
      <c r="Q142" s="10"/>
    </row>
    <row r="143" spans="1:17" ht="17.45" customHeight="1" x14ac:dyDescent="0.25">
      <c r="A143" s="121"/>
      <c r="B143" s="29" t="s">
        <v>29</v>
      </c>
      <c r="C143" s="16" t="s">
        <v>19</v>
      </c>
      <c r="D143" s="17">
        <f>'[1]Дневной стационар'!AG$260</f>
        <v>0</v>
      </c>
      <c r="E143" s="18">
        <f>'[1]Дневной стационар'!FS$260</f>
        <v>0</v>
      </c>
      <c r="F143" s="19">
        <f t="shared" si="47"/>
        <v>0</v>
      </c>
      <c r="G143" s="17">
        <f>'[1]Дневной стационар'!L$260</f>
        <v>0</v>
      </c>
      <c r="H143" s="17">
        <f>'[1]Дневной стационар'!R$260</f>
        <v>0</v>
      </c>
      <c r="I143" s="17">
        <f>'[1]Дневной стационар'!Y$260</f>
        <v>0</v>
      </c>
      <c r="J143" s="17">
        <f>'[1]Дневной стационар'!AF$260</f>
        <v>0</v>
      </c>
      <c r="K143" s="20">
        <f t="shared" si="48"/>
        <v>0</v>
      </c>
      <c r="L143" s="18">
        <f>'[1]Дневной стационар'!CL$260</f>
        <v>0</v>
      </c>
      <c r="M143" s="18">
        <f>'[1]Дневной стационар'!DF$260</f>
        <v>0</v>
      </c>
      <c r="N143" s="18">
        <f>'[1]Дневной стационар'!EE$260</f>
        <v>0</v>
      </c>
      <c r="O143" s="18">
        <f>'[1]Дневной стационар'!FN$260</f>
        <v>0</v>
      </c>
      <c r="P143" s="10"/>
      <c r="Q143" s="10"/>
    </row>
    <row r="144" spans="1:17" ht="17.45" customHeight="1" x14ac:dyDescent="0.25">
      <c r="A144" s="121"/>
      <c r="B144" s="29" t="s">
        <v>30</v>
      </c>
      <c r="C144" s="16" t="s">
        <v>19</v>
      </c>
      <c r="D144" s="17">
        <f>'[1]Дневной стационар'!AG$262</f>
        <v>6</v>
      </c>
      <c r="E144" s="18">
        <f>'[1]Дневной стационар'!FS$262</f>
        <v>176.88144003538309</v>
      </c>
      <c r="F144" s="19">
        <f t="shared" si="47"/>
        <v>6</v>
      </c>
      <c r="G144" s="17">
        <f>'[1]Дневной стационар'!L$262</f>
        <v>1</v>
      </c>
      <c r="H144" s="17">
        <f>'[1]Дневной стационар'!R$262</f>
        <v>1</v>
      </c>
      <c r="I144" s="17">
        <f>'[1]Дневной стационар'!Y$262</f>
        <v>0</v>
      </c>
      <c r="J144" s="17">
        <f>'[1]Дневной стационар'!AF$262</f>
        <v>4</v>
      </c>
      <c r="K144" s="20">
        <f t="shared" si="48"/>
        <v>176.88144003538312</v>
      </c>
      <c r="L144" s="18">
        <f>'[1]Дневной стационар'!CL$262</f>
        <v>29.480240005897187</v>
      </c>
      <c r="M144" s="18">
        <f>'[1]Дневной стационар'!DF$262</f>
        <v>29.480240005897187</v>
      </c>
      <c r="N144" s="18">
        <f>'[1]Дневной стационар'!EE$262</f>
        <v>0</v>
      </c>
      <c r="O144" s="18">
        <f>'[1]Дневной стационар'!FN$262</f>
        <v>117.92096002358875</v>
      </c>
      <c r="P144" s="10"/>
      <c r="Q144" s="10"/>
    </row>
    <row r="145" spans="1:17" ht="24" customHeight="1" x14ac:dyDescent="0.25">
      <c r="A145" s="121"/>
      <c r="B145" s="7" t="s">
        <v>45</v>
      </c>
      <c r="C145" s="7" t="s">
        <v>19</v>
      </c>
      <c r="D145" s="27">
        <f>SUBTOTAL(9,D146:D158)</f>
        <v>790</v>
      </c>
      <c r="E145" s="27">
        <f t="shared" ref="E145:K145" si="49">SUBTOTAL(9,E146:E158)</f>
        <v>18920.603652110774</v>
      </c>
      <c r="F145" s="27">
        <f t="shared" si="49"/>
        <v>790</v>
      </c>
      <c r="G145" s="27">
        <f t="shared" si="49"/>
        <v>167</v>
      </c>
      <c r="H145" s="27">
        <f t="shared" si="49"/>
        <v>169</v>
      </c>
      <c r="I145" s="27">
        <f t="shared" si="49"/>
        <v>222</v>
      </c>
      <c r="J145" s="27">
        <f t="shared" si="49"/>
        <v>232</v>
      </c>
      <c r="K145" s="27">
        <f t="shared" si="49"/>
        <v>18920.603652110774</v>
      </c>
      <c r="L145" s="27">
        <f>SUBTOTAL(9,L146:L158)</f>
        <v>4037.7228572817739</v>
      </c>
      <c r="M145" s="27">
        <f>SUBTOTAL(9,M146:M158)</f>
        <v>4115.3432373565611</v>
      </c>
      <c r="N145" s="27">
        <f>SUBTOTAL(9,N146:N158)</f>
        <v>5294.5310003776276</v>
      </c>
      <c r="O145" s="27">
        <f>SUBTOTAL(9,O146:O158)</f>
        <v>5473.0065570948109</v>
      </c>
      <c r="P145" s="10"/>
      <c r="Q145" s="10"/>
    </row>
    <row r="146" spans="1:17" ht="17.45" customHeight="1" x14ac:dyDescent="0.25">
      <c r="A146" s="121"/>
      <c r="B146" s="28" t="s">
        <v>20</v>
      </c>
      <c r="C146" s="13" t="s">
        <v>19</v>
      </c>
      <c r="D146" s="19">
        <f>SUBTOTAL(9,D147)</f>
        <v>116</v>
      </c>
      <c r="E146" s="19">
        <f t="shared" ref="E146:O146" si="50">SUBTOTAL(9,E147)</f>
        <v>2233.4229828467705</v>
      </c>
      <c r="F146" s="19">
        <f t="shared" si="50"/>
        <v>116</v>
      </c>
      <c r="G146" s="19">
        <f t="shared" si="50"/>
        <v>19</v>
      </c>
      <c r="H146" s="19">
        <f t="shared" si="50"/>
        <v>21</v>
      </c>
      <c r="I146" s="19">
        <f t="shared" si="50"/>
        <v>29</v>
      </c>
      <c r="J146" s="19">
        <f t="shared" si="50"/>
        <v>47</v>
      </c>
      <c r="K146" s="19">
        <f t="shared" si="50"/>
        <v>2233.4229828467705</v>
      </c>
      <c r="L146" s="19">
        <f t="shared" si="50"/>
        <v>359.7899513608607</v>
      </c>
      <c r="M146" s="19">
        <f t="shared" si="50"/>
        <v>403.28968328067344</v>
      </c>
      <c r="N146" s="19">
        <f t="shared" si="50"/>
        <v>528.28590090567752</v>
      </c>
      <c r="O146" s="19">
        <f t="shared" si="50"/>
        <v>942.05744729955882</v>
      </c>
      <c r="P146" s="10"/>
      <c r="Q146" s="10"/>
    </row>
    <row r="147" spans="1:17" ht="17.45" customHeight="1" x14ac:dyDescent="0.25">
      <c r="A147" s="121"/>
      <c r="B147" s="15" t="s">
        <v>20</v>
      </c>
      <c r="C147" s="16" t="s">
        <v>19</v>
      </c>
      <c r="D147" s="17">
        <f>'[1]Дневной стационар'!AG$265</f>
        <v>116</v>
      </c>
      <c r="E147" s="18">
        <f>'[1]Дневной стационар'!FS$266</f>
        <v>2233.4229828467705</v>
      </c>
      <c r="F147" s="19">
        <f>G147+H147+I147+J147</f>
        <v>116</v>
      </c>
      <c r="G147" s="17">
        <f>'[1]Дневной стационар'!L$266</f>
        <v>19</v>
      </c>
      <c r="H147" s="17">
        <f>'[1]Дневной стационар'!R$266</f>
        <v>21</v>
      </c>
      <c r="I147" s="17">
        <f>'[1]Дневной стационар'!Y$266</f>
        <v>29</v>
      </c>
      <c r="J147" s="17">
        <f>'[1]Дневной стационар'!AF$266</f>
        <v>47</v>
      </c>
      <c r="K147" s="20">
        <f>L147+M147+N147+O147</f>
        <v>2233.4229828467705</v>
      </c>
      <c r="L147" s="18">
        <f>'[1]Дневной стационар'!CL$266</f>
        <v>359.7899513608607</v>
      </c>
      <c r="M147" s="18">
        <f>'[1]Дневной стационар'!DF$266</f>
        <v>403.28968328067344</v>
      </c>
      <c r="N147" s="18">
        <f>'[1]Дневной стационар'!EE$266</f>
        <v>528.28590090567752</v>
      </c>
      <c r="O147" s="18">
        <f>'[1]Дневной стационар'!FN$266</f>
        <v>942.05744729955882</v>
      </c>
      <c r="P147" s="10"/>
      <c r="Q147" s="10"/>
    </row>
    <row r="148" spans="1:17" ht="17.45" customHeight="1" x14ac:dyDescent="0.25">
      <c r="A148" s="121"/>
      <c r="B148" s="28" t="s">
        <v>42</v>
      </c>
      <c r="C148" s="13" t="s">
        <v>19</v>
      </c>
      <c r="D148" s="19">
        <f>SUBTOTAL(9,D149:D156)</f>
        <v>591</v>
      </c>
      <c r="E148" s="19">
        <f t="shared" ref="E148:O148" si="51">SUBTOTAL(9,E149:E156)</f>
        <v>14466.881852523564</v>
      </c>
      <c r="F148" s="19">
        <f t="shared" si="51"/>
        <v>591</v>
      </c>
      <c r="G148" s="19">
        <f t="shared" si="51"/>
        <v>131</v>
      </c>
      <c r="H148" s="19">
        <f t="shared" si="51"/>
        <v>130</v>
      </c>
      <c r="I148" s="19">
        <f t="shared" si="51"/>
        <v>169</v>
      </c>
      <c r="J148" s="19">
        <f t="shared" si="51"/>
        <v>161</v>
      </c>
      <c r="K148" s="19">
        <f t="shared" si="51"/>
        <v>14466.881852523566</v>
      </c>
      <c r="L148" s="19">
        <f t="shared" si="51"/>
        <v>3223.1729073114252</v>
      </c>
      <c r="M148" s="19">
        <f t="shared" si="51"/>
        <v>3230.5429673128997</v>
      </c>
      <c r="N148" s="19">
        <f t="shared" si="51"/>
        <v>4124.2309837879675</v>
      </c>
      <c r="O148" s="19">
        <f t="shared" si="51"/>
        <v>3888.93499411127</v>
      </c>
      <c r="P148" s="10"/>
      <c r="Q148" s="10"/>
    </row>
    <row r="149" spans="1:17" ht="17.45" customHeight="1" x14ac:dyDescent="0.25">
      <c r="A149" s="121"/>
      <c r="B149" s="29" t="s">
        <v>23</v>
      </c>
      <c r="C149" s="16" t="s">
        <v>19</v>
      </c>
      <c r="D149" s="17">
        <f>'[1]Дневной стационар'!AG$271</f>
        <v>96</v>
      </c>
      <c r="E149" s="18">
        <f>'[1]Дневной стационар'!FS$271</f>
        <v>2332.2145426887546</v>
      </c>
      <c r="F149" s="19">
        <f t="shared" ref="F149:F156" si="52">G149+H149+I149+J149</f>
        <v>96</v>
      </c>
      <c r="G149" s="17">
        <f>'[1]Дневной стационар'!L$271</f>
        <v>24</v>
      </c>
      <c r="H149" s="17">
        <f>'[1]Дневной стационар'!R$271</f>
        <v>24</v>
      </c>
      <c r="I149" s="17">
        <f>'[1]Дневной стационар'!Y$271</f>
        <v>18</v>
      </c>
      <c r="J149" s="17">
        <f>'[1]Дневной стационар'!AF$271</f>
        <v>30</v>
      </c>
      <c r="K149" s="20">
        <f t="shared" ref="K149:K158" si="53">L149+M149+N149+O149</f>
        <v>2332.214542688755</v>
      </c>
      <c r="L149" s="18">
        <f>'[1]Дневной стационар'!CL$271</f>
        <v>583.05363567218876</v>
      </c>
      <c r="M149" s="18">
        <f>'[1]Дневной стационар'!DF$271</f>
        <v>583.05363567218876</v>
      </c>
      <c r="N149" s="18">
        <f>'[1]Дневной стационар'!EE$271</f>
        <v>437.29022675414149</v>
      </c>
      <c r="O149" s="18">
        <f>'[1]Дневной стационар'!FN$271</f>
        <v>728.81704459023592</v>
      </c>
      <c r="P149" s="10"/>
      <c r="Q149" s="10"/>
    </row>
    <row r="150" spans="1:17" ht="17.45" customHeight="1" x14ac:dyDescent="0.25">
      <c r="A150" s="121"/>
      <c r="B150" s="29" t="s">
        <v>36</v>
      </c>
      <c r="C150" s="16" t="s">
        <v>19</v>
      </c>
      <c r="D150" s="17">
        <f>'[1]Дневной стационар'!AG$273</f>
        <v>57</v>
      </c>
      <c r="E150" s="18">
        <f>'[1]Дневной стационар'!FS$273</f>
        <v>1415.8704158387841</v>
      </c>
      <c r="F150" s="19">
        <f t="shared" si="52"/>
        <v>57</v>
      </c>
      <c r="G150" s="17">
        <f>'[1]Дневной стационар'!L$273</f>
        <v>12</v>
      </c>
      <c r="H150" s="17">
        <f>'[1]Дневной стационар'!R$273</f>
        <v>15</v>
      </c>
      <c r="I150" s="17">
        <f>'[1]Дневной стационар'!Y$273</f>
        <v>15</v>
      </c>
      <c r="J150" s="17">
        <f>'[1]Дневной стационар'!AF$273</f>
        <v>15</v>
      </c>
      <c r="K150" s="20">
        <f t="shared" si="53"/>
        <v>1415.8704158387841</v>
      </c>
      <c r="L150" s="18">
        <f>'[1]Дневной стационар'!CL$273</f>
        <v>298.0779822818493</v>
      </c>
      <c r="M150" s="18">
        <f>'[1]Дневной стационар'!DF$273</f>
        <v>372.59747785231161</v>
      </c>
      <c r="N150" s="18">
        <f>'[1]Дневной стационар'!EE$273</f>
        <v>372.59747785231161</v>
      </c>
      <c r="O150" s="18">
        <f>'[1]Дневной стационар'!FN$273</f>
        <v>372.59747785231161</v>
      </c>
      <c r="P150" s="10"/>
      <c r="Q150" s="10"/>
    </row>
    <row r="151" spans="1:17" ht="17.45" customHeight="1" x14ac:dyDescent="0.25">
      <c r="A151" s="121"/>
      <c r="B151" s="29" t="s">
        <v>37</v>
      </c>
      <c r="C151" s="16" t="s">
        <v>19</v>
      </c>
      <c r="D151" s="17">
        <f>'[1]Дневной стационар'!AG$275</f>
        <v>0</v>
      </c>
      <c r="E151" s="18">
        <f>'[1]Дневной стационар'!FS$275</f>
        <v>0</v>
      </c>
      <c r="F151" s="19">
        <f t="shared" si="52"/>
        <v>0</v>
      </c>
      <c r="G151" s="17">
        <f>'[1]Дневной стационар'!L$275</f>
        <v>0</v>
      </c>
      <c r="H151" s="17">
        <f>'[1]Дневной стационар'!R$275</f>
        <v>0</v>
      </c>
      <c r="I151" s="17">
        <f>'[1]Дневной стационар'!Y$275</f>
        <v>0</v>
      </c>
      <c r="J151" s="17">
        <f>'[1]Дневной стационар'!AF$275</f>
        <v>0</v>
      </c>
      <c r="K151" s="20">
        <f t="shared" si="53"/>
        <v>0</v>
      </c>
      <c r="L151" s="18">
        <f>'[1]Дневной стационар'!CL$275</f>
        <v>0</v>
      </c>
      <c r="M151" s="18">
        <f>'[1]Дневной стационар'!DF$275</f>
        <v>0</v>
      </c>
      <c r="N151" s="18">
        <f>'[1]Дневной стационар'!EE$275</f>
        <v>0</v>
      </c>
      <c r="O151" s="18">
        <f>'[1]Дневной стационар'!FN$275</f>
        <v>0</v>
      </c>
      <c r="P151" s="10"/>
      <c r="Q151" s="10"/>
    </row>
    <row r="152" spans="1:17" ht="17.45" customHeight="1" x14ac:dyDescent="0.25">
      <c r="A152" s="121"/>
      <c r="B152" s="29" t="s">
        <v>24</v>
      </c>
      <c r="C152" s="16" t="s">
        <v>19</v>
      </c>
      <c r="D152" s="17">
        <f>'[1]Дневной стационар'!AG$278</f>
        <v>265</v>
      </c>
      <c r="E152" s="18">
        <f>'[1]Дневной стационар'!FS$278</f>
        <v>5786.8619270835206</v>
      </c>
      <c r="F152" s="19">
        <f>G152+H152+I152+J152</f>
        <v>265</v>
      </c>
      <c r="G152" s="17">
        <f>'[1]Дневной стационар'!L$278</f>
        <v>51</v>
      </c>
      <c r="H152" s="17">
        <f>'[1]Дневной стационар'!R$278</f>
        <v>49</v>
      </c>
      <c r="I152" s="17">
        <f>'[1]Дневной стационар'!Y$278</f>
        <v>90</v>
      </c>
      <c r="J152" s="17">
        <f>'[1]Дневной стационар'!AF$278</f>
        <v>75</v>
      </c>
      <c r="K152" s="20">
        <f>L152+M152+N152+O152</f>
        <v>5786.8619270835216</v>
      </c>
      <c r="L152" s="18">
        <f>'[1]Дневной стационар'!CL$278</f>
        <v>1113.6979557783379</v>
      </c>
      <c r="M152" s="18">
        <f>'[1]Дневной стационар'!DF$278</f>
        <v>1070.0235261399719</v>
      </c>
      <c r="N152" s="18">
        <f>'[1]Дневной стационар'!EE$278</f>
        <v>1965.349333726479</v>
      </c>
      <c r="O152" s="18">
        <f>'[1]Дневной стационар'!FN$278</f>
        <v>1637.7911114387325</v>
      </c>
      <c r="P152" s="10"/>
      <c r="Q152" s="10"/>
    </row>
    <row r="153" spans="1:17" ht="17.45" customHeight="1" x14ac:dyDescent="0.25">
      <c r="A153" s="121"/>
      <c r="B153" s="29" t="s">
        <v>27</v>
      </c>
      <c r="C153" s="16" t="s">
        <v>19</v>
      </c>
      <c r="D153" s="17">
        <f>'[1]Дневной стационар'!AG$280</f>
        <v>12</v>
      </c>
      <c r="E153" s="18">
        <f>'[1]Дневной стационар'!FS$280</f>
        <v>262.04657783019718</v>
      </c>
      <c r="F153" s="19">
        <f t="shared" si="52"/>
        <v>12</v>
      </c>
      <c r="G153" s="17">
        <f>'[1]Дневной стационар'!L$280</f>
        <v>3</v>
      </c>
      <c r="H153" s="17">
        <f>'[1]Дневной стационар'!R$280</f>
        <v>3</v>
      </c>
      <c r="I153" s="17">
        <f>'[1]Дневной стационар'!Y$280</f>
        <v>3</v>
      </c>
      <c r="J153" s="17">
        <f>'[1]Дневной стационар'!AF$280</f>
        <v>3</v>
      </c>
      <c r="K153" s="20">
        <f>L153+M153+N153+O153</f>
        <v>262.04657783019718</v>
      </c>
      <c r="L153" s="18">
        <f>'[1]Дневной стационар'!CL$280</f>
        <v>65.511644457549295</v>
      </c>
      <c r="M153" s="18">
        <f>'[1]Дневной стационар'!DF$280</f>
        <v>65.511644457549295</v>
      </c>
      <c r="N153" s="18">
        <f>'[1]Дневной стационар'!EE$280</f>
        <v>65.511644457549295</v>
      </c>
      <c r="O153" s="18">
        <f>'[1]Дневной стационар'!FN$280</f>
        <v>65.511644457549295</v>
      </c>
      <c r="P153" s="10"/>
      <c r="Q153" s="10"/>
    </row>
    <row r="154" spans="1:17" ht="17.45" customHeight="1" x14ac:dyDescent="0.25">
      <c r="A154" s="121"/>
      <c r="B154" s="29" t="s">
        <v>28</v>
      </c>
      <c r="C154" s="16" t="s">
        <v>19</v>
      </c>
      <c r="D154" s="17">
        <f>'[1]Дневной стационар'!AG$283</f>
        <v>81</v>
      </c>
      <c r="E154" s="18">
        <f>'[1]Дневной стационар'!FS$283</f>
        <v>1989.91620039806</v>
      </c>
      <c r="F154" s="19">
        <f t="shared" si="52"/>
        <v>81</v>
      </c>
      <c r="G154" s="17">
        <f>'[1]Дневной стационар'!L$283</f>
        <v>22</v>
      </c>
      <c r="H154" s="17">
        <f>'[1]Дневной стационар'!R$283</f>
        <v>19</v>
      </c>
      <c r="I154" s="17">
        <f>'[1]Дневной стационар'!Y$283</f>
        <v>20</v>
      </c>
      <c r="J154" s="17">
        <f>'[1]Дневной стационар'!AF$283</f>
        <v>20</v>
      </c>
      <c r="K154" s="20">
        <f t="shared" si="53"/>
        <v>1989.9162003980598</v>
      </c>
      <c r="L154" s="18">
        <f>'[1]Дневной стационар'!CL$283</f>
        <v>540.47106677478166</v>
      </c>
      <c r="M154" s="18">
        <f>'[1]Дневной стационар'!DF$283</f>
        <v>466.77046676003869</v>
      </c>
      <c r="N154" s="18">
        <f>'[1]Дневной стационар'!EE$283</f>
        <v>491.33733343161975</v>
      </c>
      <c r="O154" s="18">
        <f>'[1]Дневной стационар'!FN$283</f>
        <v>491.33733343161975</v>
      </c>
      <c r="P154" s="10"/>
      <c r="Q154" s="10"/>
    </row>
    <row r="155" spans="1:17" ht="17.45" customHeight="1" x14ac:dyDescent="0.25">
      <c r="A155" s="121"/>
      <c r="B155" s="29" t="s">
        <v>29</v>
      </c>
      <c r="C155" s="16" t="s">
        <v>19</v>
      </c>
      <c r="D155" s="17">
        <f>'[1]Дневной стационар'!AG$285</f>
        <v>31</v>
      </c>
      <c r="E155" s="18">
        <f>'[1]Дневной стационар'!FS$285</f>
        <v>1235.440428395284</v>
      </c>
      <c r="F155" s="19">
        <f t="shared" si="52"/>
        <v>31</v>
      </c>
      <c r="G155" s="17">
        <f>'[1]Дневной стационар'!L$285</f>
        <v>6</v>
      </c>
      <c r="H155" s="17">
        <f>'[1]Дневной стационар'!R$285</f>
        <v>8</v>
      </c>
      <c r="I155" s="17">
        <f>'[1]Дневной стационар'!Y$285</f>
        <v>11</v>
      </c>
      <c r="J155" s="17">
        <f>'[1]Дневной стационар'!AF$285</f>
        <v>6</v>
      </c>
      <c r="K155" s="20">
        <f t="shared" si="53"/>
        <v>1235.4404283952838</v>
      </c>
      <c r="L155" s="18">
        <f>'[1]Дневной стационар'!CL$285</f>
        <v>239.11750227005496</v>
      </c>
      <c r="M155" s="18">
        <f>'[1]Дневной стационар'!DF$285</f>
        <v>318.82333636007326</v>
      </c>
      <c r="N155" s="18">
        <f>'[1]Дневной стационар'!EE$285</f>
        <v>438.38208749510068</v>
      </c>
      <c r="O155" s="18">
        <f>'[1]Дневной стационар'!FN$285</f>
        <v>239.11750227005496</v>
      </c>
      <c r="P155" s="10"/>
      <c r="Q155" s="10"/>
    </row>
    <row r="156" spans="1:17" ht="17.45" customHeight="1" x14ac:dyDescent="0.25">
      <c r="A156" s="121"/>
      <c r="B156" s="29" t="s">
        <v>30</v>
      </c>
      <c r="C156" s="16" t="s">
        <v>19</v>
      </c>
      <c r="D156" s="17">
        <f>'[1]Дневной стационар'!AG$287</f>
        <v>49</v>
      </c>
      <c r="E156" s="18">
        <f>'[1]Дневной стационар'!FS$287</f>
        <v>1444.531760288962</v>
      </c>
      <c r="F156" s="19">
        <f t="shared" si="52"/>
        <v>49</v>
      </c>
      <c r="G156" s="17">
        <f>'[1]Дневной стационар'!L$287</f>
        <v>13</v>
      </c>
      <c r="H156" s="17">
        <f>'[1]Дневной стационар'!R$287</f>
        <v>12</v>
      </c>
      <c r="I156" s="17">
        <f>'[1]Дневной стационар'!Y$287</f>
        <v>12</v>
      </c>
      <c r="J156" s="17">
        <f>'[1]Дневной стационар'!AF$287</f>
        <v>12</v>
      </c>
      <c r="K156" s="20">
        <f t="shared" si="53"/>
        <v>1444.531760288962</v>
      </c>
      <c r="L156" s="18">
        <f>'[1]Дневной стационар'!CL$287</f>
        <v>383.24312007666339</v>
      </c>
      <c r="M156" s="18">
        <f>'[1]Дневной стационар'!DF$287</f>
        <v>353.76288007076619</v>
      </c>
      <c r="N156" s="18">
        <f>'[1]Дневной стационар'!EE$287</f>
        <v>353.76288007076619</v>
      </c>
      <c r="O156" s="18">
        <f>'[1]Дневной стационар'!FN$287</f>
        <v>353.76288007076619</v>
      </c>
      <c r="P156" s="10"/>
      <c r="Q156" s="10"/>
    </row>
    <row r="157" spans="1:17" ht="17.45" customHeight="1" x14ac:dyDescent="0.25">
      <c r="A157" s="121"/>
      <c r="B157" s="28" t="s">
        <v>53</v>
      </c>
      <c r="C157" s="13" t="s">
        <v>19</v>
      </c>
      <c r="D157" s="19">
        <f>SUBTOTAL(9,D158)</f>
        <v>83</v>
      </c>
      <c r="E157" s="19">
        <f t="shared" ref="E157:O157" si="54">SUBTOTAL(9,E158)</f>
        <v>2220.2988167404415</v>
      </c>
      <c r="F157" s="19">
        <f t="shared" si="54"/>
        <v>83</v>
      </c>
      <c r="G157" s="19">
        <f t="shared" si="54"/>
        <v>17</v>
      </c>
      <c r="H157" s="19">
        <f t="shared" si="54"/>
        <v>18</v>
      </c>
      <c r="I157" s="19">
        <f t="shared" si="54"/>
        <v>24</v>
      </c>
      <c r="J157" s="19">
        <f t="shared" si="54"/>
        <v>24</v>
      </c>
      <c r="K157" s="19">
        <f t="shared" si="54"/>
        <v>2220.2988167404415</v>
      </c>
      <c r="L157" s="19">
        <f t="shared" si="54"/>
        <v>454.75999860948798</v>
      </c>
      <c r="M157" s="19">
        <f t="shared" si="54"/>
        <v>481.51058676298726</v>
      </c>
      <c r="N157" s="19">
        <f t="shared" si="54"/>
        <v>642.01411568398305</v>
      </c>
      <c r="O157" s="19">
        <f t="shared" si="54"/>
        <v>642.01411568398305</v>
      </c>
      <c r="P157" s="10"/>
      <c r="Q157" s="10"/>
    </row>
    <row r="158" spans="1:17" ht="17.45" customHeight="1" x14ac:dyDescent="0.25">
      <c r="A158" s="121"/>
      <c r="B158" s="29" t="s">
        <v>25</v>
      </c>
      <c r="C158" s="16" t="s">
        <v>19</v>
      </c>
      <c r="D158" s="17">
        <f>'[1]Дневной стационар'!AG$289</f>
        <v>83</v>
      </c>
      <c r="E158" s="18">
        <f>'[1]Дневной стационар'!$FS$289</f>
        <v>2220.2988167404415</v>
      </c>
      <c r="F158" s="19">
        <f>G158+H158+I158+J158</f>
        <v>83</v>
      </c>
      <c r="G158" s="17">
        <f>'[1]Дневной стационар'!L$289</f>
        <v>17</v>
      </c>
      <c r="H158" s="17">
        <f>'[1]Дневной стационар'!R$289</f>
        <v>18</v>
      </c>
      <c r="I158" s="17">
        <f>'[1]Дневной стационар'!Y$289</f>
        <v>24</v>
      </c>
      <c r="J158" s="17">
        <f>'[1]Дневной стационар'!AF$289</f>
        <v>24</v>
      </c>
      <c r="K158" s="20">
        <f t="shared" si="53"/>
        <v>2220.2988167404415</v>
      </c>
      <c r="L158" s="18">
        <f>'[1]Дневной стационар'!CL$289</f>
        <v>454.75999860948798</v>
      </c>
      <c r="M158" s="18">
        <f>'[1]Дневной стационар'!DF$289</f>
        <v>481.51058676298726</v>
      </c>
      <c r="N158" s="18">
        <f>'[1]Дневной стационар'!EE$289</f>
        <v>642.01411568398305</v>
      </c>
      <c r="O158" s="18">
        <f>'[1]Дневной стационар'!FN$289</f>
        <v>642.01411568398305</v>
      </c>
      <c r="P158" s="10"/>
      <c r="Q158" s="10"/>
    </row>
    <row r="159" spans="1:17" ht="17.45" customHeight="1" x14ac:dyDescent="0.25">
      <c r="A159" s="122"/>
      <c r="B159" s="129" t="s">
        <v>59</v>
      </c>
      <c r="C159" s="130"/>
      <c r="D159" s="25">
        <f t="shared" ref="D159:O159" si="55">D135+D145</f>
        <v>879</v>
      </c>
      <c r="E159" s="25">
        <f t="shared" si="55"/>
        <v>20993.22830363649</v>
      </c>
      <c r="F159" s="25">
        <f>F135+F145</f>
        <v>879</v>
      </c>
      <c r="G159" s="25">
        <f t="shared" si="55"/>
        <v>187</v>
      </c>
      <c r="H159" s="25">
        <f t="shared" si="55"/>
        <v>191</v>
      </c>
      <c r="I159" s="25">
        <f t="shared" si="55"/>
        <v>240</v>
      </c>
      <c r="J159" s="25">
        <f t="shared" si="55"/>
        <v>261</v>
      </c>
      <c r="K159" s="26">
        <f>K135+K145</f>
        <v>20993.22830363649</v>
      </c>
      <c r="L159" s="26">
        <f>L135+L145</f>
        <v>4499.5799507074962</v>
      </c>
      <c r="M159" s="26">
        <f t="shared" si="55"/>
        <v>4626.3340641254454</v>
      </c>
      <c r="N159" s="26">
        <f t="shared" si="55"/>
        <v>5709.9840123125859</v>
      </c>
      <c r="O159" s="26">
        <f t="shared" si="55"/>
        <v>6157.3302764909613</v>
      </c>
      <c r="P159" s="10"/>
      <c r="Q159" s="10"/>
    </row>
    <row r="160" spans="1:17" ht="24" customHeight="1" x14ac:dyDescent="0.25">
      <c r="A160" s="120" t="s">
        <v>60</v>
      </c>
      <c r="B160" s="7" t="s">
        <v>45</v>
      </c>
      <c r="C160" s="7" t="s">
        <v>19</v>
      </c>
      <c r="D160" s="27">
        <f>SUBTOTAL(9,D161:D189)</f>
        <v>431</v>
      </c>
      <c r="E160" s="27">
        <f t="shared" ref="E160:O160" si="56">SUBTOTAL(9,E161:E189)</f>
        <v>11230.294547716494</v>
      </c>
      <c r="F160" s="27">
        <f t="shared" si="56"/>
        <v>431</v>
      </c>
      <c r="G160" s="27">
        <f t="shared" si="56"/>
        <v>110</v>
      </c>
      <c r="H160" s="27">
        <f t="shared" si="56"/>
        <v>109</v>
      </c>
      <c r="I160" s="27">
        <f t="shared" si="56"/>
        <v>107</v>
      </c>
      <c r="J160" s="27">
        <f t="shared" si="56"/>
        <v>105</v>
      </c>
      <c r="K160" s="27">
        <f t="shared" si="56"/>
        <v>11230.294547716494</v>
      </c>
      <c r="L160" s="27">
        <f>SUBTOTAL(9,L161:L189)</f>
        <v>2893.1266811740561</v>
      </c>
      <c r="M160" s="27">
        <f t="shared" si="56"/>
        <v>2866.9794871311042</v>
      </c>
      <c r="N160" s="27">
        <f t="shared" si="56"/>
        <v>2762.1033791566269</v>
      </c>
      <c r="O160" s="27">
        <f t="shared" si="56"/>
        <v>2708.0850002547049</v>
      </c>
      <c r="P160" s="10"/>
      <c r="Q160" s="10"/>
    </row>
    <row r="161" spans="1:17" ht="17.45" customHeight="1" x14ac:dyDescent="0.25">
      <c r="A161" s="121"/>
      <c r="B161" s="28" t="s">
        <v>20</v>
      </c>
      <c r="C161" s="13" t="s">
        <v>19</v>
      </c>
      <c r="D161" s="19">
        <f>SUBTOTAL(9,D162)</f>
        <v>36</v>
      </c>
      <c r="E161" s="19">
        <f t="shared" ref="E161:O161" si="57">SUBTOTAL(9,E162)</f>
        <v>655.39234861770706</v>
      </c>
      <c r="F161" s="19">
        <f t="shared" si="57"/>
        <v>36</v>
      </c>
      <c r="G161" s="19">
        <f t="shared" si="57"/>
        <v>9</v>
      </c>
      <c r="H161" s="19">
        <f t="shared" si="57"/>
        <v>9</v>
      </c>
      <c r="I161" s="19">
        <f t="shared" si="57"/>
        <v>9</v>
      </c>
      <c r="J161" s="19">
        <f t="shared" si="57"/>
        <v>9</v>
      </c>
      <c r="K161" s="19">
        <f t="shared" si="57"/>
        <v>655.39234861770706</v>
      </c>
      <c r="L161" s="19">
        <f t="shared" si="57"/>
        <v>163.84808715442676</v>
      </c>
      <c r="M161" s="19">
        <f t="shared" si="57"/>
        <v>163.84808715442676</v>
      </c>
      <c r="N161" s="19">
        <f>SUBTOTAL(9,N162)</f>
        <v>163.84808715442676</v>
      </c>
      <c r="O161" s="19">
        <f t="shared" si="57"/>
        <v>163.84808715442676</v>
      </c>
      <c r="P161" s="10"/>
      <c r="Q161" s="10"/>
    </row>
    <row r="162" spans="1:17" ht="17.45" customHeight="1" x14ac:dyDescent="0.25">
      <c r="A162" s="121"/>
      <c r="B162" s="15" t="s">
        <v>20</v>
      </c>
      <c r="C162" s="16" t="s">
        <v>19</v>
      </c>
      <c r="D162" s="17">
        <f>'[1]Дневной стационар'!AG$294</f>
        <v>36</v>
      </c>
      <c r="E162" s="18">
        <f>'[1]Дневной стационар'!FS$294</f>
        <v>655.39234861770706</v>
      </c>
      <c r="F162" s="19">
        <f>G162+H162+I162+J162</f>
        <v>36</v>
      </c>
      <c r="G162" s="17">
        <f>'[1]Дневной стационар'!L$294</f>
        <v>9</v>
      </c>
      <c r="H162" s="17">
        <f>'[1]Дневной стационар'!R$294</f>
        <v>9</v>
      </c>
      <c r="I162" s="17">
        <f>'[1]Дневной стационар'!Y$294</f>
        <v>9</v>
      </c>
      <c r="J162" s="17">
        <f>'[1]Дневной стационар'!AF$294</f>
        <v>9</v>
      </c>
      <c r="K162" s="20">
        <f>L162+M162+N162+O162</f>
        <v>655.39234861770706</v>
      </c>
      <c r="L162" s="18">
        <f>'[1]Дневной стационар'!CL$294</f>
        <v>163.84808715442676</v>
      </c>
      <c r="M162" s="18">
        <f>'[1]Дневной стационар'!DF$294</f>
        <v>163.84808715442676</v>
      </c>
      <c r="N162" s="18">
        <f>'[1]Дневной стационар'!EE$294</f>
        <v>163.84808715442676</v>
      </c>
      <c r="O162" s="18">
        <f>'[1]Дневной стационар'!FN$294</f>
        <v>163.84808715442676</v>
      </c>
      <c r="P162" s="10"/>
      <c r="Q162" s="10"/>
    </row>
    <row r="163" spans="1:17" ht="17.45" customHeight="1" x14ac:dyDescent="0.25">
      <c r="A163" s="121"/>
      <c r="B163" s="28" t="s">
        <v>42</v>
      </c>
      <c r="C163" s="13" t="s">
        <v>19</v>
      </c>
      <c r="D163" s="19">
        <f>SUBTOTAL(9,D164:D173)</f>
        <v>232</v>
      </c>
      <c r="E163" s="19">
        <f t="shared" ref="E163:O163" si="58">SUBTOTAL(9,E164:E173)</f>
        <v>6084.7681187778207</v>
      </c>
      <c r="F163" s="19">
        <f t="shared" si="58"/>
        <v>232</v>
      </c>
      <c r="G163" s="19">
        <f t="shared" si="58"/>
        <v>57</v>
      </c>
      <c r="H163" s="19">
        <f t="shared" si="58"/>
        <v>58</v>
      </c>
      <c r="I163" s="19">
        <f t="shared" si="58"/>
        <v>59</v>
      </c>
      <c r="J163" s="19">
        <f t="shared" si="58"/>
        <v>58</v>
      </c>
      <c r="K163" s="19">
        <f t="shared" si="58"/>
        <v>6084.7681187778207</v>
      </c>
      <c r="L163" s="19">
        <f t="shared" si="58"/>
        <v>1494.182840243494</v>
      </c>
      <c r="M163" s="19">
        <f t="shared" si="58"/>
        <v>1521.1920296944552</v>
      </c>
      <c r="N163" s="19">
        <f t="shared" si="58"/>
        <v>1548.2012191454164</v>
      </c>
      <c r="O163" s="19">
        <f t="shared" si="58"/>
        <v>1521.1920296944552</v>
      </c>
      <c r="P163" s="10"/>
      <c r="Q163" s="10"/>
    </row>
    <row r="164" spans="1:17" ht="17.45" customHeight="1" x14ac:dyDescent="0.25">
      <c r="A164" s="121"/>
      <c r="B164" s="29" t="s">
        <v>23</v>
      </c>
      <c r="C164" s="16" t="s">
        <v>19</v>
      </c>
      <c r="D164" s="17">
        <f>'[1]Дневной стационар'!AG$297</f>
        <v>36</v>
      </c>
      <c r="E164" s="18">
        <f>'[1]Дневной стационар'!FS$297</f>
        <v>920.6110957540393</v>
      </c>
      <c r="F164" s="19">
        <f t="shared" ref="F164:F173" si="59">G164+H164+I164+J164</f>
        <v>36</v>
      </c>
      <c r="G164" s="17">
        <f>'[1]Дневной стационар'!L$297</f>
        <v>9</v>
      </c>
      <c r="H164" s="17">
        <f>'[1]Дневной стационар'!R$297</f>
        <v>9</v>
      </c>
      <c r="I164" s="17">
        <f>'[1]Дневной стационар'!Y$297</f>
        <v>9</v>
      </c>
      <c r="J164" s="17">
        <f>'[1]Дневной стационар'!AF$297</f>
        <v>9</v>
      </c>
      <c r="K164" s="20">
        <f t="shared" ref="K164:K173" si="60">L164+M164+N164+O164</f>
        <v>920.6110957540393</v>
      </c>
      <c r="L164" s="18">
        <f>'[1]Дневной стационар'!CL$297</f>
        <v>230.15277393850982</v>
      </c>
      <c r="M164" s="18">
        <f>'[1]Дневной стационар'!DF$297</f>
        <v>230.15277393850982</v>
      </c>
      <c r="N164" s="18">
        <f>'[1]Дневной стационар'!EE$297</f>
        <v>230.15277393850982</v>
      </c>
      <c r="O164" s="18">
        <f>'[1]Дневной стационар'!FN$297</f>
        <v>230.15277393850982</v>
      </c>
      <c r="P164" s="10"/>
      <c r="Q164" s="10"/>
    </row>
    <row r="165" spans="1:17" ht="17.45" customHeight="1" x14ac:dyDescent="0.25">
      <c r="A165" s="121"/>
      <c r="B165" s="29" t="s">
        <v>36</v>
      </c>
      <c r="C165" s="16" t="s">
        <v>19</v>
      </c>
      <c r="D165" s="17">
        <f>'[1]Дневной стационар'!AG$299</f>
        <v>24</v>
      </c>
      <c r="E165" s="18">
        <f>'[1]Дневной стационар'!FS$299</f>
        <v>627.53265703084332</v>
      </c>
      <c r="F165" s="19">
        <f t="shared" si="59"/>
        <v>24</v>
      </c>
      <c r="G165" s="17">
        <f>'[1]Дневной стационар'!L$299</f>
        <v>6</v>
      </c>
      <c r="H165" s="17">
        <f>'[1]Дневной стационар'!R$299</f>
        <v>6</v>
      </c>
      <c r="I165" s="17">
        <f>'[1]Дневной стационар'!Y$299</f>
        <v>6</v>
      </c>
      <c r="J165" s="17">
        <f>'[1]Дневной стационар'!AF$299</f>
        <v>6</v>
      </c>
      <c r="K165" s="20">
        <f t="shared" si="60"/>
        <v>627.53265703084332</v>
      </c>
      <c r="L165" s="18">
        <f>'[1]Дневной стационар'!CL$299</f>
        <v>156.88316425771083</v>
      </c>
      <c r="M165" s="18">
        <f>'[1]Дневной стационар'!DF$299</f>
        <v>156.88316425771083</v>
      </c>
      <c r="N165" s="18">
        <f>'[1]Дневной стационар'!EE$299</f>
        <v>156.88316425771083</v>
      </c>
      <c r="O165" s="18">
        <f>'[1]Дневной стационар'!FN$299</f>
        <v>156.88316425771083</v>
      </c>
      <c r="P165" s="10"/>
      <c r="Q165" s="10"/>
    </row>
    <row r="166" spans="1:17" ht="17.45" customHeight="1" x14ac:dyDescent="0.25">
      <c r="A166" s="121"/>
      <c r="B166" s="29" t="s">
        <v>37</v>
      </c>
      <c r="C166" s="16" t="s">
        <v>19</v>
      </c>
      <c r="D166" s="17">
        <f>'[1]Дневной стационар'!AG$301</f>
        <v>36</v>
      </c>
      <c r="E166" s="18">
        <f>'[1]Дневной стационар'!FS$301</f>
        <v>753.03918843701172</v>
      </c>
      <c r="F166" s="19">
        <f t="shared" si="59"/>
        <v>36</v>
      </c>
      <c r="G166" s="17">
        <f>'[1]Дневной стационар'!L$301</f>
        <v>9</v>
      </c>
      <c r="H166" s="17">
        <f>'[1]Дневной стационар'!R$301</f>
        <v>9</v>
      </c>
      <c r="I166" s="17">
        <f>'[1]Дневной стационар'!Y$301</f>
        <v>9</v>
      </c>
      <c r="J166" s="17">
        <f>'[1]Дневной стационар'!AF$301</f>
        <v>9</v>
      </c>
      <c r="K166" s="20">
        <f t="shared" si="60"/>
        <v>753.03918843701172</v>
      </c>
      <c r="L166" s="18">
        <f>'[1]Дневной стационар'!CL$301</f>
        <v>188.25979710925293</v>
      </c>
      <c r="M166" s="18">
        <f>'[1]Дневной стационар'!DF$301</f>
        <v>188.25979710925293</v>
      </c>
      <c r="N166" s="18">
        <f>'[1]Дневной стационар'!EE$301</f>
        <v>188.25979710925293</v>
      </c>
      <c r="O166" s="18">
        <f>'[1]Дневной стационар'!FN$301</f>
        <v>188.25979710925293</v>
      </c>
      <c r="P166" s="10"/>
      <c r="Q166" s="10"/>
    </row>
    <row r="167" spans="1:17" ht="17.45" customHeight="1" x14ac:dyDescent="0.25">
      <c r="A167" s="121"/>
      <c r="B167" s="29" t="s">
        <v>24</v>
      </c>
      <c r="C167" s="16" t="s">
        <v>19</v>
      </c>
      <c r="D167" s="17">
        <f>'[1]Дневной стационар'!AG$303</f>
        <v>36</v>
      </c>
      <c r="E167" s="18">
        <f>'[1]Дневной стационар'!FS$303</f>
        <v>827.51559168902406</v>
      </c>
      <c r="F167" s="19">
        <f t="shared" si="59"/>
        <v>36</v>
      </c>
      <c r="G167" s="17">
        <f>'[1]Дневной стационар'!L$303</f>
        <v>9</v>
      </c>
      <c r="H167" s="17">
        <f>'[1]Дневной стационар'!R$303</f>
        <v>9</v>
      </c>
      <c r="I167" s="17">
        <f>'[1]Дневной стационар'!Y$303</f>
        <v>9</v>
      </c>
      <c r="J167" s="17">
        <f>'[1]Дневной стационар'!AF$303</f>
        <v>9</v>
      </c>
      <c r="K167" s="20">
        <f t="shared" si="60"/>
        <v>827.51559168902406</v>
      </c>
      <c r="L167" s="18">
        <f>'[1]Дневной стационар'!CL$303</f>
        <v>206.87889792225602</v>
      </c>
      <c r="M167" s="18">
        <f>'[1]Дневной стационар'!DF$303</f>
        <v>206.87889792225602</v>
      </c>
      <c r="N167" s="18">
        <f>'[1]Дневной стационар'!EE$303</f>
        <v>206.87889792225602</v>
      </c>
      <c r="O167" s="18">
        <f>'[1]Дневной стационар'!FN$303</f>
        <v>206.87889792225602</v>
      </c>
      <c r="P167" s="10"/>
      <c r="Q167" s="10"/>
    </row>
    <row r="168" spans="1:17" ht="17.45" customHeight="1" x14ac:dyDescent="0.25">
      <c r="A168" s="121"/>
      <c r="B168" s="29" t="s">
        <v>25</v>
      </c>
      <c r="C168" s="16" t="s">
        <v>19</v>
      </c>
      <c r="D168" s="17">
        <f>'[1]Дневной стационар'!AG$305</f>
        <v>36</v>
      </c>
      <c r="E168" s="18">
        <f>'[1]Дневной стационар'!FS$305</f>
        <v>1013.7065998190543</v>
      </c>
      <c r="F168" s="19">
        <f t="shared" si="59"/>
        <v>36</v>
      </c>
      <c r="G168" s="17">
        <f>'[1]Дневной стационар'!L$305</f>
        <v>9</v>
      </c>
      <c r="H168" s="17">
        <f>'[1]Дневной стационар'!R$305</f>
        <v>9</v>
      </c>
      <c r="I168" s="17">
        <f>'[1]Дневной стационар'!Y$305</f>
        <v>9</v>
      </c>
      <c r="J168" s="17">
        <f>'[1]Дневной стационар'!AF$305</f>
        <v>9</v>
      </c>
      <c r="K168" s="20">
        <f t="shared" si="60"/>
        <v>1013.7065998190543</v>
      </c>
      <c r="L168" s="18">
        <f>'[1]Дневной стационар'!CL$305</f>
        <v>253.42664995476358</v>
      </c>
      <c r="M168" s="18">
        <f>'[1]Дневной стационар'!DF$305</f>
        <v>253.42664995476358</v>
      </c>
      <c r="N168" s="18">
        <f>'[1]Дневной стационар'!EE$305</f>
        <v>253.42664995476358</v>
      </c>
      <c r="O168" s="18">
        <f>'[1]Дневной стационар'!FN$305</f>
        <v>253.42664995476358</v>
      </c>
      <c r="P168" s="10"/>
      <c r="Q168" s="10"/>
    </row>
    <row r="169" spans="1:17" ht="17.45" customHeight="1" x14ac:dyDescent="0.25">
      <c r="A169" s="121"/>
      <c r="B169" s="29" t="s">
        <v>26</v>
      </c>
      <c r="C169" s="16" t="s">
        <v>19</v>
      </c>
      <c r="D169" s="17">
        <f>'[1]Дневной стационар'!AG$307</f>
        <v>4</v>
      </c>
      <c r="E169" s="18">
        <f>'[1]Дневной стационар'!FS$307</f>
        <v>108.03675780384479</v>
      </c>
      <c r="F169" s="19">
        <f t="shared" si="59"/>
        <v>4</v>
      </c>
      <c r="G169" s="17">
        <f>'[1]Дневной стационар'!L$307</f>
        <v>0</v>
      </c>
      <c r="H169" s="17">
        <f>'[1]Дневной стационар'!R$307</f>
        <v>1</v>
      </c>
      <c r="I169" s="17">
        <f>'[1]Дневной стационар'!Y$307</f>
        <v>2</v>
      </c>
      <c r="J169" s="17">
        <f>'[1]Дневной стационар'!AF$307</f>
        <v>1</v>
      </c>
      <c r="K169" s="20">
        <f t="shared" si="60"/>
        <v>108.03675780384479</v>
      </c>
      <c r="L169" s="18">
        <f>'[1]Дневной стационар'!CL$307</f>
        <v>0</v>
      </c>
      <c r="M169" s="18">
        <f>'[1]Дневной стационар'!DF$307</f>
        <v>27.009189450961198</v>
      </c>
      <c r="N169" s="18">
        <f>'[1]Дневной стационар'!EE$307</f>
        <v>54.018378901922397</v>
      </c>
      <c r="O169" s="18">
        <f>'[1]Дневной стационар'!FN$307</f>
        <v>27.009189450961198</v>
      </c>
      <c r="P169" s="10"/>
      <c r="Q169" s="10"/>
    </row>
    <row r="170" spans="1:17" ht="17.45" customHeight="1" x14ac:dyDescent="0.25">
      <c r="A170" s="121"/>
      <c r="B170" s="29" t="s">
        <v>27</v>
      </c>
      <c r="C170" s="16" t="s">
        <v>19</v>
      </c>
      <c r="D170" s="17">
        <f>'[1]Дневной стационар'!AG$309</f>
        <v>12</v>
      </c>
      <c r="E170" s="18">
        <f>'[1]Дневной стационар'!FS$309</f>
        <v>275.83853056300802</v>
      </c>
      <c r="F170" s="19">
        <f t="shared" si="59"/>
        <v>12</v>
      </c>
      <c r="G170" s="17">
        <f>'[1]Дневной стационар'!L$309</f>
        <v>3</v>
      </c>
      <c r="H170" s="17">
        <f>'[1]Дневной стационар'!R$309</f>
        <v>3</v>
      </c>
      <c r="I170" s="17">
        <f>'[1]Дневной стационар'!Y$309</f>
        <v>3</v>
      </c>
      <c r="J170" s="17">
        <f>'[1]Дневной стационар'!AF$309</f>
        <v>3</v>
      </c>
      <c r="K170" s="20">
        <f t="shared" si="60"/>
        <v>275.83853056300802</v>
      </c>
      <c r="L170" s="18">
        <f>'[1]Дневной стационар'!CL$309</f>
        <v>68.959632640752005</v>
      </c>
      <c r="M170" s="18">
        <f>'[1]Дневной стационар'!DF$309</f>
        <v>68.959632640752005</v>
      </c>
      <c r="N170" s="18">
        <f>'[1]Дневной стационар'!EE$309</f>
        <v>68.959632640752005</v>
      </c>
      <c r="O170" s="18">
        <f>'[1]Дневной стационар'!FN$309</f>
        <v>68.959632640752005</v>
      </c>
      <c r="P170" s="10"/>
      <c r="Q170" s="10"/>
    </row>
    <row r="171" spans="1:17" ht="17.45" customHeight="1" x14ac:dyDescent="0.25">
      <c r="A171" s="121"/>
      <c r="B171" s="29" t="s">
        <v>28</v>
      </c>
      <c r="C171" s="16" t="s">
        <v>19</v>
      </c>
      <c r="D171" s="17">
        <f>'[1]Дневной стационар'!AG$311</f>
        <v>12</v>
      </c>
      <c r="E171" s="18">
        <f>'[1]Дневной стационар'!FS$311</f>
        <v>310.31834688338404</v>
      </c>
      <c r="F171" s="19">
        <f t="shared" si="59"/>
        <v>12</v>
      </c>
      <c r="G171" s="17">
        <f>'[1]Дневной стационар'!L$311</f>
        <v>3</v>
      </c>
      <c r="H171" s="17">
        <f>'[1]Дневной стационар'!R$311</f>
        <v>3</v>
      </c>
      <c r="I171" s="17">
        <f>'[1]Дневной стационар'!Y$311</f>
        <v>3</v>
      </c>
      <c r="J171" s="17">
        <f>'[1]Дневной стационар'!AF$311</f>
        <v>3</v>
      </c>
      <c r="K171" s="20">
        <f t="shared" si="60"/>
        <v>310.31834688338404</v>
      </c>
      <c r="L171" s="18">
        <f>'[1]Дневной стационар'!CL$311</f>
        <v>77.579586720846009</v>
      </c>
      <c r="M171" s="18">
        <f>'[1]Дневной стационар'!DF$311</f>
        <v>77.579586720846009</v>
      </c>
      <c r="N171" s="18">
        <f>'[1]Дневной стационар'!EE$311</f>
        <v>77.579586720846009</v>
      </c>
      <c r="O171" s="18">
        <f>'[1]Дневной стационар'!FN$311</f>
        <v>77.579586720846009</v>
      </c>
      <c r="P171" s="10"/>
      <c r="Q171" s="10"/>
    </row>
    <row r="172" spans="1:17" ht="17.45" customHeight="1" x14ac:dyDescent="0.25">
      <c r="A172" s="121"/>
      <c r="B172" s="29" t="s">
        <v>29</v>
      </c>
      <c r="C172" s="16" t="s">
        <v>19</v>
      </c>
      <c r="D172" s="17">
        <f>'[1]Дневной стационар'!AG$313</f>
        <v>12</v>
      </c>
      <c r="E172" s="18">
        <f>'[1]Дневной стационар'!FS$313</f>
        <v>503.40531827748964</v>
      </c>
      <c r="F172" s="19">
        <f t="shared" si="59"/>
        <v>12</v>
      </c>
      <c r="G172" s="17">
        <f>'[1]Дневной стационар'!L$313</f>
        <v>3</v>
      </c>
      <c r="H172" s="17">
        <f>'[1]Дневной стационар'!R$313</f>
        <v>3</v>
      </c>
      <c r="I172" s="17">
        <f>'[1]Дневной стационар'!Y$313</f>
        <v>3</v>
      </c>
      <c r="J172" s="17">
        <f>'[1]Дневной стационар'!AF$313</f>
        <v>3</v>
      </c>
      <c r="K172" s="20">
        <f t="shared" si="60"/>
        <v>503.40531827748964</v>
      </c>
      <c r="L172" s="18">
        <f>'[1]Дневной стационар'!CL$313</f>
        <v>125.85132956937241</v>
      </c>
      <c r="M172" s="18">
        <f>'[1]Дневной стационар'!DF$313</f>
        <v>125.85132956937241</v>
      </c>
      <c r="N172" s="18">
        <f>'[1]Дневной стационар'!EE$313</f>
        <v>125.85132956937241</v>
      </c>
      <c r="O172" s="18">
        <f>'[1]Дневной стационар'!FN$313</f>
        <v>125.85132956937241</v>
      </c>
      <c r="P172" s="10"/>
      <c r="Q172" s="10"/>
    </row>
    <row r="173" spans="1:17" ht="17.45" customHeight="1" x14ac:dyDescent="0.25">
      <c r="A173" s="121"/>
      <c r="B173" s="29" t="s">
        <v>30</v>
      </c>
      <c r="C173" s="16" t="s">
        <v>19</v>
      </c>
      <c r="D173" s="17">
        <f>'[1]Дневной стационар'!AG$315</f>
        <v>24</v>
      </c>
      <c r="E173" s="18">
        <f>'[1]Дневной стационар'!FS$315</f>
        <v>744.76403252012165</v>
      </c>
      <c r="F173" s="19">
        <f t="shared" si="59"/>
        <v>24</v>
      </c>
      <c r="G173" s="17">
        <f>'[1]Дневной стационар'!L$315</f>
        <v>6</v>
      </c>
      <c r="H173" s="17">
        <f>'[1]Дневной стационар'!R$315</f>
        <v>6</v>
      </c>
      <c r="I173" s="17">
        <f>'[1]Дневной стационар'!Y$315</f>
        <v>6</v>
      </c>
      <c r="J173" s="17">
        <f>'[1]Дневной стационар'!AF$315</f>
        <v>6</v>
      </c>
      <c r="K173" s="20">
        <f t="shared" si="60"/>
        <v>744.76403252012165</v>
      </c>
      <c r="L173" s="18">
        <f>'[1]Дневной стационар'!CL$315</f>
        <v>186.19100813003041</v>
      </c>
      <c r="M173" s="18">
        <f>'[1]Дневной стационар'!DF$315</f>
        <v>186.19100813003041</v>
      </c>
      <c r="N173" s="18">
        <f>'[1]Дневной стационар'!EE$315</f>
        <v>186.19100813003041</v>
      </c>
      <c r="O173" s="18">
        <f>'[1]Дневной стационар'!FN$315</f>
        <v>186.19100813003041</v>
      </c>
      <c r="P173" s="10"/>
      <c r="Q173" s="10"/>
    </row>
    <row r="174" spans="1:17" ht="17.45" customHeight="1" x14ac:dyDescent="0.25">
      <c r="A174" s="121"/>
      <c r="B174" s="28" t="s">
        <v>31</v>
      </c>
      <c r="C174" s="13" t="s">
        <v>19</v>
      </c>
      <c r="D174" s="19">
        <f>SUBTOTAL(9,D175:D184)</f>
        <v>125</v>
      </c>
      <c r="E174" s="19">
        <f t="shared" ref="E174:O174" si="61">SUBTOTAL(9,E175:E184)</f>
        <v>3517.2285964810221</v>
      </c>
      <c r="F174" s="19">
        <f t="shared" si="61"/>
        <v>125</v>
      </c>
      <c r="G174" s="19">
        <f t="shared" si="61"/>
        <v>34</v>
      </c>
      <c r="H174" s="19">
        <f t="shared" si="61"/>
        <v>33</v>
      </c>
      <c r="I174" s="19">
        <f t="shared" si="61"/>
        <v>30</v>
      </c>
      <c r="J174" s="19">
        <f t="shared" si="61"/>
        <v>28</v>
      </c>
      <c r="K174" s="19">
        <f t="shared" si="61"/>
        <v>3517.2285964810221</v>
      </c>
      <c r="L174" s="19">
        <f t="shared" si="61"/>
        <v>978.79578579467375</v>
      </c>
      <c r="M174" s="19">
        <f t="shared" si="61"/>
        <v>951.78659634371252</v>
      </c>
      <c r="N174" s="19">
        <f>SUBTOTAL(9,N175:N184)</f>
        <v>819.90129891827428</v>
      </c>
      <c r="O174" s="19">
        <f t="shared" si="61"/>
        <v>766.74491542436135</v>
      </c>
      <c r="P174" s="10"/>
      <c r="Q174" s="10"/>
    </row>
    <row r="175" spans="1:17" ht="17.45" customHeight="1" x14ac:dyDescent="0.25">
      <c r="A175" s="121"/>
      <c r="B175" s="29" t="s">
        <v>23</v>
      </c>
      <c r="C175" s="16" t="s">
        <v>19</v>
      </c>
      <c r="D175" s="17">
        <f>'[1]Дневной стационар'!AG$318</f>
        <v>23</v>
      </c>
      <c r="E175" s="18">
        <f>'[1]Дневной стационар'!FS$318</f>
        <v>588.16820006508067</v>
      </c>
      <c r="F175" s="19">
        <f t="shared" ref="F175:F183" si="62">G175+H175+I175+J175</f>
        <v>23</v>
      </c>
      <c r="G175" s="17">
        <f>'[1]Дневной стационар'!L$318</f>
        <v>6</v>
      </c>
      <c r="H175" s="17">
        <f>'[1]Дневной стационар'!R$318</f>
        <v>6</v>
      </c>
      <c r="I175" s="17">
        <f>'[1]Дневной стационар'!Y$318</f>
        <v>6</v>
      </c>
      <c r="J175" s="17">
        <f>'[1]Дневной стационар'!AF$318</f>
        <v>5</v>
      </c>
      <c r="K175" s="20">
        <f t="shared" ref="K175:K183" si="63">L175+M175+N175+O175</f>
        <v>588.16820006508067</v>
      </c>
      <c r="L175" s="18">
        <f>'[1]Дневной стационар'!CL$318</f>
        <v>153.43518262567321</v>
      </c>
      <c r="M175" s="18">
        <f>'[1]Дневной стационар'!DF$318</f>
        <v>153.43518262567321</v>
      </c>
      <c r="N175" s="18">
        <f>'[1]Дневной стационар'!EE$318</f>
        <v>153.43518262567321</v>
      </c>
      <c r="O175" s="18">
        <f>'[1]Дневной стационар'!FN$318</f>
        <v>127.86265218806102</v>
      </c>
      <c r="P175" s="10"/>
      <c r="Q175" s="10"/>
    </row>
    <row r="176" spans="1:17" ht="17.45" customHeight="1" x14ac:dyDescent="0.25">
      <c r="A176" s="121"/>
      <c r="B176" s="29" t="s">
        <v>24</v>
      </c>
      <c r="C176" s="16" t="s">
        <v>19</v>
      </c>
      <c r="D176" s="17">
        <f>'[1]Дневной стационар'!AG$320</f>
        <v>11</v>
      </c>
      <c r="E176" s="18">
        <f>'[1]Дневной стационар'!FS$320</f>
        <v>252.85198634942401</v>
      </c>
      <c r="F176" s="19">
        <f t="shared" si="62"/>
        <v>11</v>
      </c>
      <c r="G176" s="17">
        <f>'[1]Дневной стационар'!L$320</f>
        <v>3</v>
      </c>
      <c r="H176" s="17">
        <f>'[1]Дневной стационар'!R$320</f>
        <v>3</v>
      </c>
      <c r="I176" s="17">
        <f>'[1]Дневной стационар'!Y$320</f>
        <v>3</v>
      </c>
      <c r="J176" s="17">
        <f>'[1]Дневной стационар'!AF$320</f>
        <v>2</v>
      </c>
      <c r="K176" s="20">
        <f t="shared" si="63"/>
        <v>252.85198634942401</v>
      </c>
      <c r="L176" s="18">
        <f>'[1]Дневной стационар'!CL$320</f>
        <v>68.959632640752005</v>
      </c>
      <c r="M176" s="18">
        <f>'[1]Дневной стационар'!DF$320</f>
        <v>68.959632640752005</v>
      </c>
      <c r="N176" s="18">
        <f>'[1]Дневной стационар'!EE$320</f>
        <v>68.959632640752005</v>
      </c>
      <c r="O176" s="18">
        <f>'[1]Дневной стационар'!FN$320</f>
        <v>45.973088427168008</v>
      </c>
      <c r="P176" s="10"/>
      <c r="Q176" s="10"/>
    </row>
    <row r="177" spans="1:17" ht="17.45" customHeight="1" x14ac:dyDescent="0.25">
      <c r="A177" s="121"/>
      <c r="B177" s="29" t="s">
        <v>61</v>
      </c>
      <c r="C177" s="16" t="s">
        <v>19</v>
      </c>
      <c r="D177" s="17">
        <f>'[1]Дневной стационар'!AG$322</f>
        <v>18</v>
      </c>
      <c r="E177" s="18">
        <f>'[1]Дневной стационар'!FS$322</f>
        <v>791.31178455262932</v>
      </c>
      <c r="F177" s="19">
        <f t="shared" si="62"/>
        <v>18</v>
      </c>
      <c r="G177" s="17">
        <f>'[1]Дневной стационар'!L$322</f>
        <v>6</v>
      </c>
      <c r="H177" s="17">
        <f>'[1]Дневной стационар'!R$322</f>
        <v>6</v>
      </c>
      <c r="I177" s="17">
        <f>'[1]Дневной стационар'!Y$322</f>
        <v>3</v>
      </c>
      <c r="J177" s="17">
        <f>'[1]Дневной стационар'!AF$322</f>
        <v>3</v>
      </c>
      <c r="K177" s="20">
        <f t="shared" si="63"/>
        <v>791.31178455262932</v>
      </c>
      <c r="L177" s="18">
        <f>'[1]Дневной стационар'!CL$322</f>
        <v>263.77059485087642</v>
      </c>
      <c r="M177" s="18">
        <f>'[1]Дневной стационар'!DF$322</f>
        <v>263.77059485087642</v>
      </c>
      <c r="N177" s="18">
        <f>'[1]Дневной стационар'!EE$322</f>
        <v>131.88529742543821</v>
      </c>
      <c r="O177" s="18">
        <f>'[1]Дневной стационар'!FN$322</f>
        <v>131.88529742543821</v>
      </c>
      <c r="P177" s="10"/>
      <c r="Q177" s="10"/>
    </row>
    <row r="178" spans="1:17" ht="17.45" customHeight="1" x14ac:dyDescent="0.25">
      <c r="A178" s="121"/>
      <c r="B178" s="29" t="s">
        <v>26</v>
      </c>
      <c r="C178" s="16" t="s">
        <v>19</v>
      </c>
      <c r="D178" s="17">
        <f>'[1]Дневной стационар'!AG$324</f>
        <v>6</v>
      </c>
      <c r="E178" s="18">
        <f>'[1]Дневной стационар'!FS$324</f>
        <v>162.05513670576718</v>
      </c>
      <c r="F178" s="19">
        <f t="shared" si="62"/>
        <v>6</v>
      </c>
      <c r="G178" s="17">
        <f>'[1]Дневной стационар'!L$324</f>
        <v>2</v>
      </c>
      <c r="H178" s="17">
        <f>'[1]Дневной стационар'!R$324</f>
        <v>1</v>
      </c>
      <c r="I178" s="17">
        <f>'[1]Дневной стационар'!Y$324</f>
        <v>1</v>
      </c>
      <c r="J178" s="17">
        <f>'[1]Дневной стационар'!AF$324</f>
        <v>2</v>
      </c>
      <c r="K178" s="20">
        <f t="shared" si="63"/>
        <v>162.05513670576718</v>
      </c>
      <c r="L178" s="18">
        <f>'[1]Дневной стационар'!CL$324</f>
        <v>54.018378901922397</v>
      </c>
      <c r="M178" s="18">
        <f>'[1]Дневной стационар'!DF$324</f>
        <v>27.009189450961198</v>
      </c>
      <c r="N178" s="18">
        <f>'[1]Дневной стационар'!EE$324</f>
        <v>27.009189450961198</v>
      </c>
      <c r="O178" s="18">
        <f>'[1]Дневной стационар'!FN$324</f>
        <v>54.018378901922397</v>
      </c>
      <c r="P178" s="10"/>
      <c r="Q178" s="10"/>
    </row>
    <row r="179" spans="1:17" ht="17.45" customHeight="1" x14ac:dyDescent="0.25">
      <c r="A179" s="121"/>
      <c r="B179" s="29" t="s">
        <v>27</v>
      </c>
      <c r="C179" s="16" t="s">
        <v>19</v>
      </c>
      <c r="D179" s="17">
        <f>'[1]Дневной стационар'!AG$326</f>
        <v>8</v>
      </c>
      <c r="E179" s="18">
        <f>'[1]Дневной стационар'!FS$326</f>
        <v>183.89235370867203</v>
      </c>
      <c r="F179" s="19">
        <f t="shared" si="62"/>
        <v>8</v>
      </c>
      <c r="G179" s="17">
        <f>'[1]Дневной стационар'!L$326</f>
        <v>2</v>
      </c>
      <c r="H179" s="17">
        <f>'[1]Дневной стационар'!R$326</f>
        <v>2</v>
      </c>
      <c r="I179" s="17">
        <f>'[1]Дневной стационар'!Y$326</f>
        <v>2</v>
      </c>
      <c r="J179" s="17">
        <f>'[1]Дневной стационар'!AF$326</f>
        <v>2</v>
      </c>
      <c r="K179" s="20">
        <f t="shared" si="63"/>
        <v>183.89235370867203</v>
      </c>
      <c r="L179" s="18">
        <f>'[1]Дневной стационар'!CL$326</f>
        <v>45.973088427168008</v>
      </c>
      <c r="M179" s="18">
        <f>'[1]Дневной стационар'!DF$326</f>
        <v>45.973088427168008</v>
      </c>
      <c r="N179" s="18">
        <f>'[1]Дневной стационар'!EE$326</f>
        <v>45.973088427168008</v>
      </c>
      <c r="O179" s="18">
        <f>'[1]Дневной стационар'!FN$326</f>
        <v>45.973088427168008</v>
      </c>
      <c r="P179" s="10"/>
      <c r="Q179" s="10"/>
    </row>
    <row r="180" spans="1:17" ht="17.45" customHeight="1" x14ac:dyDescent="0.25">
      <c r="A180" s="121"/>
      <c r="B180" s="29" t="s">
        <v>38</v>
      </c>
      <c r="C180" s="16" t="s">
        <v>19</v>
      </c>
      <c r="D180" s="17">
        <f>'[1]Дневной стационар'!AG$328</f>
        <v>0</v>
      </c>
      <c r="E180" s="18">
        <f>'[1]Дневной стационар'!FS$328</f>
        <v>0</v>
      </c>
      <c r="F180" s="19">
        <f t="shared" si="62"/>
        <v>0</v>
      </c>
      <c r="G180" s="17">
        <f>'[1]Дневной стационар'!L$328</f>
        <v>0</v>
      </c>
      <c r="H180" s="17">
        <f>'[1]Дневной стационар'!R$328</f>
        <v>0</v>
      </c>
      <c r="I180" s="17">
        <f>'[1]Дневной стационар'!Y$328</f>
        <v>0</v>
      </c>
      <c r="J180" s="17">
        <f>'[1]Дневной стационар'!AF$328</f>
        <v>0</v>
      </c>
      <c r="K180" s="20">
        <f t="shared" si="63"/>
        <v>0</v>
      </c>
      <c r="L180" s="18">
        <f>'[1]Дневной стационар'!CL$328</f>
        <v>0</v>
      </c>
      <c r="M180" s="18">
        <f>'[1]Дневной стационар'!DF$328</f>
        <v>0</v>
      </c>
      <c r="N180" s="18">
        <f>'[1]Дневной стационар'!EE$328</f>
        <v>0</v>
      </c>
      <c r="O180" s="18">
        <f>'[1]Дневной стационар'!FN$328</f>
        <v>0</v>
      </c>
      <c r="P180" s="10"/>
      <c r="Q180" s="10"/>
    </row>
    <row r="181" spans="1:17" ht="17.45" customHeight="1" x14ac:dyDescent="0.25">
      <c r="A181" s="121"/>
      <c r="B181" s="29" t="s">
        <v>32</v>
      </c>
      <c r="C181" s="16" t="s">
        <v>19</v>
      </c>
      <c r="D181" s="17">
        <f>'[1]Дневной стационар'!AG$330</f>
        <v>24</v>
      </c>
      <c r="E181" s="18">
        <f>'[1]Дневной стационар'!FS$330</f>
        <v>579.26091418231692</v>
      </c>
      <c r="F181" s="19">
        <f t="shared" si="62"/>
        <v>24</v>
      </c>
      <c r="G181" s="17">
        <f>'[1]Дневной стационар'!L$330</f>
        <v>6</v>
      </c>
      <c r="H181" s="17">
        <f>'[1]Дневной стационар'!R$330</f>
        <v>6</v>
      </c>
      <c r="I181" s="17">
        <f>'[1]Дневной стационар'!Y$330</f>
        <v>6</v>
      </c>
      <c r="J181" s="17">
        <f>'[1]Дневной стационар'!AF$330</f>
        <v>6</v>
      </c>
      <c r="K181" s="20">
        <f t="shared" si="63"/>
        <v>579.26091418231692</v>
      </c>
      <c r="L181" s="18">
        <f>'[1]Дневной стационар'!CL$330</f>
        <v>144.81522854557923</v>
      </c>
      <c r="M181" s="18">
        <f>'[1]Дневной стационар'!DF$330</f>
        <v>144.81522854557923</v>
      </c>
      <c r="N181" s="18">
        <f>'[1]Дневной стационар'!EE$330</f>
        <v>144.81522854557923</v>
      </c>
      <c r="O181" s="18">
        <f>'[1]Дневной стационар'!FN$330</f>
        <v>144.81522854557923</v>
      </c>
      <c r="P181" s="10"/>
      <c r="Q181" s="10"/>
    </row>
    <row r="182" spans="1:17" ht="17.45" customHeight="1" x14ac:dyDescent="0.25">
      <c r="A182" s="121"/>
      <c r="B182" s="29" t="s">
        <v>33</v>
      </c>
      <c r="C182" s="16" t="s">
        <v>19</v>
      </c>
      <c r="D182" s="17">
        <f>'[1]Дневной стационар'!AG$332</f>
        <v>12</v>
      </c>
      <c r="E182" s="18">
        <f>'[1]Дневной стационар'!FS$332</f>
        <v>232.738760162538</v>
      </c>
      <c r="F182" s="19">
        <f t="shared" si="62"/>
        <v>12</v>
      </c>
      <c r="G182" s="17">
        <f>'[1]Дневной стационар'!L$332</f>
        <v>3</v>
      </c>
      <c r="H182" s="17">
        <f>'[1]Дневной стационар'!R$332</f>
        <v>3</v>
      </c>
      <c r="I182" s="17">
        <f>'[1]Дневной стационар'!Y$332</f>
        <v>3</v>
      </c>
      <c r="J182" s="17">
        <f>'[1]Дневной стационар'!AF$332</f>
        <v>3</v>
      </c>
      <c r="K182" s="20">
        <f t="shared" si="63"/>
        <v>232.738760162538</v>
      </c>
      <c r="L182" s="18">
        <f>'[1]Дневной стационар'!CL$332</f>
        <v>58.1846900406345</v>
      </c>
      <c r="M182" s="18">
        <f>'[1]Дневной стационар'!DF$332</f>
        <v>58.1846900406345</v>
      </c>
      <c r="N182" s="18">
        <f>'[1]Дневной стационар'!EE$332</f>
        <v>58.1846900406345</v>
      </c>
      <c r="O182" s="18">
        <f>'[1]Дневной стационар'!FN$332</f>
        <v>58.1846900406345</v>
      </c>
      <c r="P182" s="10"/>
      <c r="Q182" s="10"/>
    </row>
    <row r="183" spans="1:17" ht="17.45" customHeight="1" x14ac:dyDescent="0.25">
      <c r="A183" s="121"/>
      <c r="B183" s="29" t="s">
        <v>62</v>
      </c>
      <c r="C183" s="16" t="s">
        <v>19</v>
      </c>
      <c r="D183" s="17">
        <f>'[1]Дневной стационар'!AG$335</f>
        <v>0</v>
      </c>
      <c r="E183" s="18">
        <f>'[1]Дневной стационар'!FS$335</f>
        <v>0</v>
      </c>
      <c r="F183" s="19">
        <f t="shared" si="62"/>
        <v>0</v>
      </c>
      <c r="G183" s="17">
        <f>'[1]Дневной стационар'!L$335</f>
        <v>0</v>
      </c>
      <c r="H183" s="17">
        <f>'[1]Дневной стационар'!R$335</f>
        <v>0</v>
      </c>
      <c r="I183" s="17">
        <f>'[1]Дневной стационар'!Y$335</f>
        <v>0</v>
      </c>
      <c r="J183" s="17">
        <f>'[1]Дневной стационар'!AF$335</f>
        <v>0</v>
      </c>
      <c r="K183" s="20">
        <f t="shared" si="63"/>
        <v>0</v>
      </c>
      <c r="L183" s="18">
        <f>'[1]Дневной стационар'!CL$335</f>
        <v>0</v>
      </c>
      <c r="M183" s="18">
        <f>'[1]Дневной стационар'!DF$335</f>
        <v>0</v>
      </c>
      <c r="N183" s="18">
        <f>'[1]Дневной стационар'!EE$335</f>
        <v>0</v>
      </c>
      <c r="O183" s="18">
        <f>'[1]Дневной стационар'!FN$335</f>
        <v>0</v>
      </c>
      <c r="P183" s="10"/>
      <c r="Q183" s="10"/>
    </row>
    <row r="184" spans="1:17" ht="17.45" customHeight="1" x14ac:dyDescent="0.25">
      <c r="A184" s="121"/>
      <c r="B184" s="29" t="s">
        <v>34</v>
      </c>
      <c r="C184" s="16" t="s">
        <v>19</v>
      </c>
      <c r="D184" s="17">
        <f>'[1]Дневной стационар'!AG$337</f>
        <v>23</v>
      </c>
      <c r="E184" s="18">
        <f>'[1]Дневной стационар'!FS$337</f>
        <v>726.94946075459393</v>
      </c>
      <c r="F184" s="19">
        <f>G184+H184+I184+J184</f>
        <v>23</v>
      </c>
      <c r="G184" s="17">
        <f>'[1]Дневной стационар'!L$337</f>
        <v>6</v>
      </c>
      <c r="H184" s="17">
        <f>'[1]Дневной стационар'!R$337</f>
        <v>6</v>
      </c>
      <c r="I184" s="17">
        <f>'[1]Дневной стационар'!Y$337</f>
        <v>6</v>
      </c>
      <c r="J184" s="17">
        <f>'[1]Дневной стационар'!AF$337</f>
        <v>5</v>
      </c>
      <c r="K184" s="20">
        <f>L184+M184+N184+O184</f>
        <v>726.94946075459393</v>
      </c>
      <c r="L184" s="18">
        <f>'[1]Дневной стационар'!CL$337</f>
        <v>189.63898976206798</v>
      </c>
      <c r="M184" s="18">
        <f>'[1]Дневной стационар'!DF$337</f>
        <v>189.63898976206798</v>
      </c>
      <c r="N184" s="18">
        <f>'[1]Дневной стационар'!EE$337</f>
        <v>189.63898976206798</v>
      </c>
      <c r="O184" s="18">
        <f>'[1]Дневной стационар'!FN$337</f>
        <v>158.03249146838999</v>
      </c>
      <c r="P184" s="10"/>
      <c r="Q184" s="10"/>
    </row>
    <row r="185" spans="1:17" ht="17.45" customHeight="1" x14ac:dyDescent="0.25">
      <c r="A185" s="121"/>
      <c r="B185" s="28" t="s">
        <v>35</v>
      </c>
      <c r="C185" s="13" t="s">
        <v>19</v>
      </c>
      <c r="D185" s="19">
        <f>SUBTOTAL(9,D186:D189)</f>
        <v>38</v>
      </c>
      <c r="E185" s="19">
        <f t="shared" ref="E185:O185" si="64">SUBTOTAL(9,E186:E189)</f>
        <v>972.9054838399428</v>
      </c>
      <c r="F185" s="19">
        <f t="shared" si="64"/>
        <v>38</v>
      </c>
      <c r="G185" s="19">
        <f t="shared" si="64"/>
        <v>10</v>
      </c>
      <c r="H185" s="19">
        <f t="shared" si="64"/>
        <v>9</v>
      </c>
      <c r="I185" s="19">
        <f t="shared" si="64"/>
        <v>9</v>
      </c>
      <c r="J185" s="19">
        <f t="shared" si="64"/>
        <v>10</v>
      </c>
      <c r="K185" s="19">
        <f t="shared" si="64"/>
        <v>972.9054838399428</v>
      </c>
      <c r="L185" s="19">
        <f t="shared" si="64"/>
        <v>256.29996798146158</v>
      </c>
      <c r="M185" s="19">
        <f t="shared" si="64"/>
        <v>230.15277393850982</v>
      </c>
      <c r="N185" s="19">
        <f t="shared" si="64"/>
        <v>230.15277393850982</v>
      </c>
      <c r="O185" s="19">
        <f t="shared" si="64"/>
        <v>256.29996798146158</v>
      </c>
      <c r="P185" s="10"/>
      <c r="Q185" s="10"/>
    </row>
    <row r="186" spans="1:17" ht="17.45" customHeight="1" x14ac:dyDescent="0.25">
      <c r="A186" s="121"/>
      <c r="B186" s="29" t="s">
        <v>37</v>
      </c>
      <c r="C186" s="16" t="s">
        <v>19</v>
      </c>
      <c r="D186" s="17">
        <f>'[1]Дневной стационар'!AG$340</f>
        <v>14</v>
      </c>
      <c r="E186" s="18">
        <f>'[1]Дневной стационар'!FS$340</f>
        <v>366.06071660132517</v>
      </c>
      <c r="F186" s="19">
        <f>G186+H186+I186+J186</f>
        <v>14</v>
      </c>
      <c r="G186" s="17">
        <f>'[1]Дневной стационар'!L$340</f>
        <v>4</v>
      </c>
      <c r="H186" s="17">
        <f>'[1]Дневной стационар'!R$340</f>
        <v>3</v>
      </c>
      <c r="I186" s="17">
        <f>'[1]Дневной стационар'!Y$340</f>
        <v>3</v>
      </c>
      <c r="J186" s="17">
        <f>'[1]Дневной стационар'!AF$340</f>
        <v>4</v>
      </c>
      <c r="K186" s="20">
        <f>L186+M186+N186+O186</f>
        <v>366.06071660132517</v>
      </c>
      <c r="L186" s="18">
        <f>'[1]Дневной стационар'!CL$340</f>
        <v>104.5887761718072</v>
      </c>
      <c r="M186" s="18">
        <f>'[1]Дневной стационар'!DF$340</f>
        <v>78.441582128855401</v>
      </c>
      <c r="N186" s="18">
        <f>'[1]Дневной стационар'!EE$340</f>
        <v>78.441582128855401</v>
      </c>
      <c r="O186" s="18">
        <f>'[1]Дневной стационар'!FN$340</f>
        <v>104.5887761718072</v>
      </c>
      <c r="P186" s="10"/>
      <c r="Q186" s="10"/>
    </row>
    <row r="187" spans="1:17" ht="17.45" customHeight="1" x14ac:dyDescent="0.25">
      <c r="A187" s="121"/>
      <c r="B187" s="29" t="s">
        <v>27</v>
      </c>
      <c r="C187" s="16" t="s">
        <v>19</v>
      </c>
      <c r="D187" s="17">
        <f>'[1]Дневной стационар'!AG$342</f>
        <v>4</v>
      </c>
      <c r="E187" s="18">
        <f>'[1]Дневной стационар'!FS$342</f>
        <v>91.946176854336017</v>
      </c>
      <c r="F187" s="19">
        <f>G187+H187+I187+J187</f>
        <v>4</v>
      </c>
      <c r="G187" s="17">
        <f>'[1]Дневной стационар'!L$342</f>
        <v>1</v>
      </c>
      <c r="H187" s="17">
        <f>'[1]Дневной стационар'!R$342</f>
        <v>1</v>
      </c>
      <c r="I187" s="17">
        <f>'[1]Дневной стационар'!Y$342</f>
        <v>1</v>
      </c>
      <c r="J187" s="17">
        <f>'[1]Дневной стационар'!AF$342</f>
        <v>1</v>
      </c>
      <c r="K187" s="20">
        <f>L187+M187+N187+O187</f>
        <v>91.946176854336017</v>
      </c>
      <c r="L187" s="18">
        <f>'[1]Дневной стационар'!CL$342</f>
        <v>22.986544213584004</v>
      </c>
      <c r="M187" s="18">
        <f>'[1]Дневной стационар'!DF$342</f>
        <v>22.986544213584004</v>
      </c>
      <c r="N187" s="18">
        <f>'[1]Дневной стационар'!EE$342</f>
        <v>22.986544213584004</v>
      </c>
      <c r="O187" s="18">
        <f>'[1]Дневной стационар'!FN$342</f>
        <v>22.986544213584004</v>
      </c>
      <c r="P187" s="10"/>
      <c r="Q187" s="10"/>
    </row>
    <row r="188" spans="1:17" ht="17.45" customHeight="1" x14ac:dyDescent="0.25">
      <c r="A188" s="121"/>
      <c r="B188" s="29" t="s">
        <v>39</v>
      </c>
      <c r="C188" s="16" t="s">
        <v>19</v>
      </c>
      <c r="D188" s="17">
        <f>'[1]Дневной стационар'!AG$344</f>
        <v>8</v>
      </c>
      <c r="E188" s="18">
        <f>'[1]Дневной стационар'!FS$344</f>
        <v>204.58024350089761</v>
      </c>
      <c r="F188" s="19">
        <f>G188+H188+I188+J188</f>
        <v>8</v>
      </c>
      <c r="G188" s="17">
        <f>'[1]Дневной стационар'!L$344</f>
        <v>2</v>
      </c>
      <c r="H188" s="17">
        <f>'[1]Дневной стационар'!R$344</f>
        <v>2</v>
      </c>
      <c r="I188" s="17">
        <f>'[1]Дневной стационар'!Y$344</f>
        <v>2</v>
      </c>
      <c r="J188" s="17">
        <f>'[1]Дневной стационар'!AF$344</f>
        <v>2</v>
      </c>
      <c r="K188" s="20">
        <f>L188+M188+N188+O188</f>
        <v>204.58024350089761</v>
      </c>
      <c r="L188" s="18">
        <f>'[1]Дневной стационар'!CL$344</f>
        <v>51.145060875224402</v>
      </c>
      <c r="M188" s="18">
        <f>'[1]Дневной стационар'!DF$344</f>
        <v>51.145060875224402</v>
      </c>
      <c r="N188" s="18">
        <f>'[1]Дневной стационар'!EE$344</f>
        <v>51.145060875224402</v>
      </c>
      <c r="O188" s="18">
        <f>'[1]Дневной стационар'!FN$344</f>
        <v>51.145060875224402</v>
      </c>
      <c r="P188" s="10"/>
      <c r="Q188" s="10"/>
    </row>
    <row r="189" spans="1:17" ht="17.45" customHeight="1" x14ac:dyDescent="0.25">
      <c r="A189" s="121"/>
      <c r="B189" s="29" t="s">
        <v>28</v>
      </c>
      <c r="C189" s="16" t="s">
        <v>19</v>
      </c>
      <c r="D189" s="17">
        <f>'[1]Дневной стационар'!AG$346</f>
        <v>12</v>
      </c>
      <c r="E189" s="18">
        <f>'[1]Дневной стационар'!FS$346</f>
        <v>310.31834688338404</v>
      </c>
      <c r="F189" s="19">
        <f>G189+H189+I189+J189</f>
        <v>12</v>
      </c>
      <c r="G189" s="17">
        <f>'[1]Дневной стационар'!L$346</f>
        <v>3</v>
      </c>
      <c r="H189" s="17">
        <f>'[1]Дневной стационар'!R$346</f>
        <v>3</v>
      </c>
      <c r="I189" s="17">
        <f>'[1]Дневной стационар'!Y$346</f>
        <v>3</v>
      </c>
      <c r="J189" s="17">
        <f>'[1]Дневной стационар'!AF$346</f>
        <v>3</v>
      </c>
      <c r="K189" s="20">
        <f>L189+M189+N189+O189</f>
        <v>310.31834688338404</v>
      </c>
      <c r="L189" s="18">
        <f>'[1]Дневной стационар'!CL$346</f>
        <v>77.579586720846009</v>
      </c>
      <c r="M189" s="18">
        <f>'[1]Дневной стационар'!DF$346</f>
        <v>77.579586720846009</v>
      </c>
      <c r="N189" s="18">
        <f>'[1]Дневной стационар'!EE$346</f>
        <v>77.579586720846009</v>
      </c>
      <c r="O189" s="18">
        <f>'[1]Дневной стационар'!FN$346</f>
        <v>77.579586720846009</v>
      </c>
      <c r="P189" s="10"/>
      <c r="Q189" s="10"/>
    </row>
    <row r="190" spans="1:17" ht="17.45" customHeight="1" x14ac:dyDescent="0.25">
      <c r="A190" s="122"/>
      <c r="B190" s="129" t="s">
        <v>63</v>
      </c>
      <c r="C190" s="130"/>
      <c r="D190" s="25">
        <f>D160</f>
        <v>431</v>
      </c>
      <c r="E190" s="25">
        <f t="shared" ref="E190:O190" si="65">E160</f>
        <v>11230.294547716494</v>
      </c>
      <c r="F190" s="25">
        <f t="shared" si="65"/>
        <v>431</v>
      </c>
      <c r="G190" s="25">
        <f t="shared" si="65"/>
        <v>110</v>
      </c>
      <c r="H190" s="25">
        <f t="shared" si="65"/>
        <v>109</v>
      </c>
      <c r="I190" s="25">
        <f t="shared" si="65"/>
        <v>107</v>
      </c>
      <c r="J190" s="26">
        <f t="shared" si="65"/>
        <v>105</v>
      </c>
      <c r="K190" s="26">
        <f t="shared" si="65"/>
        <v>11230.294547716494</v>
      </c>
      <c r="L190" s="26">
        <f>L160</f>
        <v>2893.1266811740561</v>
      </c>
      <c r="M190" s="26">
        <f t="shared" si="65"/>
        <v>2866.9794871311042</v>
      </c>
      <c r="N190" s="26">
        <f t="shared" si="65"/>
        <v>2762.1033791566269</v>
      </c>
      <c r="O190" s="26">
        <f t="shared" si="65"/>
        <v>2708.0850002547049</v>
      </c>
      <c r="P190" s="10"/>
      <c r="Q190" s="10"/>
    </row>
    <row r="191" spans="1:17" ht="22.5" customHeight="1" x14ac:dyDescent="0.25">
      <c r="A191" s="120" t="s">
        <v>64</v>
      </c>
      <c r="B191" s="7" t="s">
        <v>18</v>
      </c>
      <c r="C191" s="7" t="s">
        <v>19</v>
      </c>
      <c r="D191" s="27">
        <f>SUBTOTAL(9,D192:D208)</f>
        <v>106</v>
      </c>
      <c r="E191" s="27">
        <f t="shared" ref="E191:O191" si="66">SUBTOTAL(9,E192:E208)</f>
        <v>2389.8104357553939</v>
      </c>
      <c r="F191" s="27">
        <f t="shared" si="66"/>
        <v>106</v>
      </c>
      <c r="G191" s="27">
        <f t="shared" si="66"/>
        <v>26</v>
      </c>
      <c r="H191" s="27">
        <f t="shared" si="66"/>
        <v>29</v>
      </c>
      <c r="I191" s="27">
        <f t="shared" si="66"/>
        <v>26</v>
      </c>
      <c r="J191" s="27">
        <f t="shared" si="66"/>
        <v>25</v>
      </c>
      <c r="K191" s="27">
        <f t="shared" si="66"/>
        <v>2389.8104357553939</v>
      </c>
      <c r="L191" s="27">
        <f>SUBTOTAL(9,L192:L208)</f>
        <v>599.98041047283596</v>
      </c>
      <c r="M191" s="27">
        <f t="shared" si="66"/>
        <v>681.99352690887702</v>
      </c>
      <c r="N191" s="27">
        <f t="shared" si="66"/>
        <v>562.36867750335921</v>
      </c>
      <c r="O191" s="27">
        <f t="shared" si="66"/>
        <v>545.46782087032148</v>
      </c>
      <c r="P191" s="10"/>
      <c r="Q191" s="10"/>
    </row>
    <row r="192" spans="1:17" ht="17.45" customHeight="1" x14ac:dyDescent="0.25">
      <c r="A192" s="121"/>
      <c r="B192" s="28" t="s">
        <v>35</v>
      </c>
      <c r="C192" s="13" t="s">
        <v>19</v>
      </c>
      <c r="D192" s="19">
        <f>SUBTOTAL(9,D193:D202)</f>
        <v>76</v>
      </c>
      <c r="E192" s="19">
        <f t="shared" ref="E192:O192" si="67">SUBTOTAL(9,E193:E202)</f>
        <v>1731.8493408218189</v>
      </c>
      <c r="F192" s="19">
        <f t="shared" si="67"/>
        <v>76</v>
      </c>
      <c r="G192" s="19">
        <f t="shared" si="67"/>
        <v>21</v>
      </c>
      <c r="H192" s="19">
        <f t="shared" si="67"/>
        <v>20</v>
      </c>
      <c r="I192" s="19">
        <f t="shared" si="67"/>
        <v>17</v>
      </c>
      <c r="J192" s="19">
        <f t="shared" si="67"/>
        <v>18</v>
      </c>
      <c r="K192" s="19">
        <f t="shared" si="67"/>
        <v>1731.8493408218187</v>
      </c>
      <c r="L192" s="19">
        <f t="shared" si="67"/>
        <v>489.05022141610635</v>
      </c>
      <c r="M192" s="19">
        <f t="shared" si="67"/>
        <v>481.86979966738807</v>
      </c>
      <c r="N192" s="19">
        <f t="shared" si="67"/>
        <v>364.49188495874807</v>
      </c>
      <c r="O192" s="19">
        <f t="shared" si="67"/>
        <v>396.43743477957639</v>
      </c>
      <c r="P192" s="10"/>
      <c r="Q192" s="10"/>
    </row>
    <row r="193" spans="1:17" ht="17.45" customHeight="1" x14ac:dyDescent="0.25">
      <c r="A193" s="121"/>
      <c r="B193" s="29" t="s">
        <v>65</v>
      </c>
      <c r="C193" s="16" t="s">
        <v>19</v>
      </c>
      <c r="D193" s="17">
        <f>'[1]Дневной стационар'!AG$351</f>
        <v>12</v>
      </c>
      <c r="E193" s="18">
        <f>'[1]Дневной стационар'!FS$351</f>
        <v>260.83981046364443</v>
      </c>
      <c r="F193" s="19">
        <f t="shared" ref="F193:F202" si="68">G193+H193+I193+J193</f>
        <v>12</v>
      </c>
      <c r="G193" s="17">
        <f>'[1]Дневной стационар'!L$351</f>
        <v>3</v>
      </c>
      <c r="H193" s="17">
        <f>'[1]Дневной стационар'!R$351</f>
        <v>3</v>
      </c>
      <c r="I193" s="17">
        <f>'[1]Дневной стационар'!Y$351</f>
        <v>3</v>
      </c>
      <c r="J193" s="17">
        <f>'[1]Дневной стационар'!AF$351</f>
        <v>3</v>
      </c>
      <c r="K193" s="20">
        <f t="shared" ref="K193:K202" si="69">L193+M193+N193+O193</f>
        <v>260.83981046364443</v>
      </c>
      <c r="L193" s="18">
        <f>'[1]Дневной стационар'!CL$351</f>
        <v>65.209952615911106</v>
      </c>
      <c r="M193" s="18">
        <f>'[1]Дневной стационар'!DF$351</f>
        <v>65.209952615911106</v>
      </c>
      <c r="N193" s="18">
        <f>'[1]Дневной стационар'!EE$351</f>
        <v>65.209952615911106</v>
      </c>
      <c r="O193" s="18">
        <f>'[1]Дневной стационар'!FN$351</f>
        <v>65.209952615911106</v>
      </c>
      <c r="P193" s="10"/>
      <c r="Q193" s="10"/>
    </row>
    <row r="194" spans="1:17" ht="17.45" customHeight="1" x14ac:dyDescent="0.25">
      <c r="A194" s="121"/>
      <c r="B194" s="29" t="s">
        <v>36</v>
      </c>
      <c r="C194" s="16" t="s">
        <v>19</v>
      </c>
      <c r="D194" s="17">
        <f>'[1]Дневной стационар'!AG$353</f>
        <v>3</v>
      </c>
      <c r="E194" s="18">
        <f>'[1]Дневной стационар'!FS$353</f>
        <v>66.67534480952709</v>
      </c>
      <c r="F194" s="19">
        <f t="shared" si="68"/>
        <v>3</v>
      </c>
      <c r="G194" s="17">
        <f>'[1]Дневной стационар'!L$353</f>
        <v>1</v>
      </c>
      <c r="H194" s="17">
        <f>'[1]Дневной стационар'!R$353</f>
        <v>1</v>
      </c>
      <c r="I194" s="17">
        <f>'[1]Дневной стационар'!Y$353</f>
        <v>0</v>
      </c>
      <c r="J194" s="17">
        <f>'[1]Дневной стационар'!AF$353</f>
        <v>1</v>
      </c>
      <c r="K194" s="20">
        <f t="shared" si="69"/>
        <v>66.67534480952709</v>
      </c>
      <c r="L194" s="18">
        <f>'[1]Дневной стационар'!CL$353</f>
        <v>22.22511493650903</v>
      </c>
      <c r="M194" s="18">
        <f>'[1]Дневной стационар'!DF$353</f>
        <v>22.22511493650903</v>
      </c>
      <c r="N194" s="18">
        <f>'[1]Дневной стационар'!EE$353</f>
        <v>0</v>
      </c>
      <c r="O194" s="18">
        <f>'[1]Дневной стационар'!FN$353</f>
        <v>22.22511493650903</v>
      </c>
      <c r="P194" s="10"/>
      <c r="Q194" s="10"/>
    </row>
    <row r="195" spans="1:17" ht="17.45" customHeight="1" x14ac:dyDescent="0.25">
      <c r="A195" s="121"/>
      <c r="B195" s="29" t="s">
        <v>66</v>
      </c>
      <c r="C195" s="16" t="s">
        <v>19</v>
      </c>
      <c r="D195" s="17">
        <f>'[1]Дневной стационар'!AG$355</f>
        <v>4</v>
      </c>
      <c r="E195" s="18">
        <f>'[1]Дневной стационар'!FS$355</f>
        <v>95.738956649577347</v>
      </c>
      <c r="F195" s="19">
        <f t="shared" si="68"/>
        <v>4</v>
      </c>
      <c r="G195" s="17">
        <f>'[1]Дневной стационар'!L$355</f>
        <v>1</v>
      </c>
      <c r="H195" s="17">
        <f>'[1]Дневной стационар'!R$355</f>
        <v>1</v>
      </c>
      <c r="I195" s="17">
        <f>'[1]Дневной стационар'!Y$355</f>
        <v>1</v>
      </c>
      <c r="J195" s="17">
        <f>'[1]Дневной стационар'!AF$355</f>
        <v>1</v>
      </c>
      <c r="K195" s="20">
        <f t="shared" si="69"/>
        <v>95.738956649577347</v>
      </c>
      <c r="L195" s="18">
        <f>'[1]Дневной стационар'!CL$355</f>
        <v>23.934739162394337</v>
      </c>
      <c r="M195" s="18">
        <f>'[1]Дневной стационар'!DF$355</f>
        <v>23.934739162394337</v>
      </c>
      <c r="N195" s="18">
        <f>'[1]Дневной стационар'!EE$355</f>
        <v>23.934739162394337</v>
      </c>
      <c r="O195" s="18">
        <f>'[1]Дневной стационар'!FN$355</f>
        <v>23.934739162394337</v>
      </c>
      <c r="P195" s="10"/>
      <c r="Q195" s="10"/>
    </row>
    <row r="196" spans="1:17" ht="17.45" customHeight="1" x14ac:dyDescent="0.25">
      <c r="A196" s="121"/>
      <c r="B196" s="29" t="s">
        <v>37</v>
      </c>
      <c r="C196" s="16" t="s">
        <v>19</v>
      </c>
      <c r="D196" s="17">
        <f>'[1]Дневной стационар'!AG$357</f>
        <v>24</v>
      </c>
      <c r="E196" s="18">
        <f>'[1]Дневной стационар'!FS$357</f>
        <v>533.4027584762166</v>
      </c>
      <c r="F196" s="19">
        <f t="shared" si="68"/>
        <v>24</v>
      </c>
      <c r="G196" s="17">
        <f>'[1]Дневной стационар'!L$357</f>
        <v>6</v>
      </c>
      <c r="H196" s="17">
        <f>'[1]Дневной стационар'!R$357</f>
        <v>6</v>
      </c>
      <c r="I196" s="17">
        <f>'[1]Дневной стационар'!Y$357</f>
        <v>6</v>
      </c>
      <c r="J196" s="17">
        <f>'[1]Дневной стационар'!AF$357</f>
        <v>6</v>
      </c>
      <c r="K196" s="20">
        <f t="shared" si="69"/>
        <v>533.4027584762166</v>
      </c>
      <c r="L196" s="18">
        <f>'[1]Дневной стационар'!CL$357</f>
        <v>133.35068961905415</v>
      </c>
      <c r="M196" s="18">
        <f>'[1]Дневной стационар'!DF$357</f>
        <v>133.35068961905415</v>
      </c>
      <c r="N196" s="18">
        <f>'[1]Дневной стационар'!EE$357</f>
        <v>133.35068961905415</v>
      </c>
      <c r="O196" s="18">
        <f>'[1]Дневной стационар'!FN$357</f>
        <v>133.35068961905415</v>
      </c>
      <c r="P196" s="10"/>
      <c r="Q196" s="10"/>
    </row>
    <row r="197" spans="1:17" ht="17.45" customHeight="1" x14ac:dyDescent="0.25">
      <c r="A197" s="121"/>
      <c r="B197" s="29" t="s">
        <v>67</v>
      </c>
      <c r="C197" s="16" t="s">
        <v>19</v>
      </c>
      <c r="D197" s="17">
        <f>'[1]Дневной стационар'!AG$359</f>
        <v>0</v>
      </c>
      <c r="E197" s="18">
        <f>'[1]Дневной стационар'!FS$359</f>
        <v>0</v>
      </c>
      <c r="F197" s="19">
        <f t="shared" si="68"/>
        <v>0</v>
      </c>
      <c r="G197" s="17">
        <f>'[1]Дневной стационар'!L$359</f>
        <v>0</v>
      </c>
      <c r="H197" s="17">
        <f>'[1]Дневной стационар'!R$359</f>
        <v>0</v>
      </c>
      <c r="I197" s="17">
        <f>'[1]Дневной стационар'!Y$359</f>
        <v>0</v>
      </c>
      <c r="J197" s="17">
        <f>'[1]Дневной стационар'!AF$359</f>
        <v>0</v>
      </c>
      <c r="K197" s="20">
        <f t="shared" si="69"/>
        <v>0</v>
      </c>
      <c r="L197" s="18">
        <f>'[1]Дневной стационар'!CL$359</f>
        <v>0</v>
      </c>
      <c r="M197" s="18">
        <f>'[1]Дневной стационар'!DF$359</f>
        <v>0</v>
      </c>
      <c r="N197" s="18">
        <f>'[1]Дневной стационар'!EE$359</f>
        <v>0</v>
      </c>
      <c r="O197" s="18">
        <f>'[1]Дневной стационар'!FN$359</f>
        <v>0</v>
      </c>
      <c r="P197" s="10"/>
      <c r="Q197" s="10"/>
    </row>
    <row r="198" spans="1:17" ht="17.45" customHeight="1" x14ac:dyDescent="0.25">
      <c r="A198" s="121"/>
      <c r="B198" s="29" t="s">
        <v>38</v>
      </c>
      <c r="C198" s="16" t="s">
        <v>19</v>
      </c>
      <c r="D198" s="17">
        <f>'[1]Дневной стационар'!AG$361</f>
        <v>5</v>
      </c>
      <c r="E198" s="18">
        <f>'[1]Дневной стационар'!FS$361</f>
        <v>72.292681551721685</v>
      </c>
      <c r="F198" s="19">
        <f t="shared" si="68"/>
        <v>5</v>
      </c>
      <c r="G198" s="17">
        <f>'[1]Дневной стационар'!L$361</f>
        <v>2</v>
      </c>
      <c r="H198" s="17">
        <f>'[1]Дневной стационар'!R$361</f>
        <v>0</v>
      </c>
      <c r="I198" s="17">
        <f>'[1]Дневной стационар'!Y$361</f>
        <v>2</v>
      </c>
      <c r="J198" s="17">
        <f>'[1]Дневной стационар'!AF$361</f>
        <v>1</v>
      </c>
      <c r="K198" s="20">
        <f t="shared" si="69"/>
        <v>72.292681551721671</v>
      </c>
      <c r="L198" s="18">
        <f>'[1]Дневной стационар'!CL$361</f>
        <v>28.917072620688671</v>
      </c>
      <c r="M198" s="18">
        <f>'[1]Дневной стационар'!DF$361</f>
        <v>0</v>
      </c>
      <c r="N198" s="18">
        <f>'[1]Дневной стационар'!EE$361</f>
        <v>28.917072620688671</v>
      </c>
      <c r="O198" s="18">
        <f>'[1]Дневной стационар'!FN$361</f>
        <v>14.458536310344336</v>
      </c>
      <c r="P198" s="10"/>
      <c r="Q198" s="10"/>
    </row>
    <row r="199" spans="1:17" ht="17.45" customHeight="1" x14ac:dyDescent="0.25">
      <c r="A199" s="121"/>
      <c r="B199" s="29" t="s">
        <v>39</v>
      </c>
      <c r="C199" s="16" t="s">
        <v>19</v>
      </c>
      <c r="D199" s="17">
        <f>'[1]Дневной стационар'!AG$363</f>
        <v>14</v>
      </c>
      <c r="E199" s="18">
        <f>'[1]Дневной стационар'!FS$363</f>
        <v>373.67500937207495</v>
      </c>
      <c r="F199" s="19">
        <f t="shared" si="68"/>
        <v>14</v>
      </c>
      <c r="G199" s="17">
        <f>'[1]Дневной стационар'!L$363</f>
        <v>4</v>
      </c>
      <c r="H199" s="17">
        <f>'[1]Дневной стационар'!R$363</f>
        <v>5</v>
      </c>
      <c r="I199" s="17">
        <f>'[1]Дневной стационар'!Y$363</f>
        <v>3</v>
      </c>
      <c r="J199" s="17">
        <f>'[1]Дневной стационар'!AF$363</f>
        <v>2</v>
      </c>
      <c r="K199" s="20">
        <f t="shared" si="69"/>
        <v>373.6750093720749</v>
      </c>
      <c r="L199" s="18">
        <f>'[1]Дневной стационар'!CL$363</f>
        <v>121.62755207012634</v>
      </c>
      <c r="M199" s="18">
        <f>'[1]Дневной стационар'!DF$363</f>
        <v>143.36420294209671</v>
      </c>
      <c r="N199" s="18">
        <f>'[1]Дневной стационар'!EE$363</f>
        <v>65.209952615911106</v>
      </c>
      <c r="O199" s="18">
        <f>'[1]Дневной стационар'!FN$363</f>
        <v>43.473301743940745</v>
      </c>
      <c r="P199" s="10"/>
      <c r="Q199" s="10"/>
    </row>
    <row r="200" spans="1:17" ht="17.45" customHeight="1" x14ac:dyDescent="0.25">
      <c r="A200" s="121"/>
      <c r="B200" s="29" t="s">
        <v>25</v>
      </c>
      <c r="C200" s="16" t="s">
        <v>19</v>
      </c>
      <c r="D200" s="17">
        <f>'[1]Дневной стационар'!AG$366</f>
        <v>2</v>
      </c>
      <c r="E200" s="18">
        <f>'[1]Дневной стационар'!FS$366</f>
        <v>47.869478324788673</v>
      </c>
      <c r="F200" s="19">
        <f t="shared" si="68"/>
        <v>2</v>
      </c>
      <c r="G200" s="17">
        <f>'[1]Дневной стационар'!L$366</f>
        <v>0</v>
      </c>
      <c r="H200" s="17">
        <f>'[1]Дневной стационар'!R$366</f>
        <v>1</v>
      </c>
      <c r="I200" s="17">
        <f>'[1]Дневной стационар'!Y$366</f>
        <v>1</v>
      </c>
      <c r="J200" s="17">
        <f>'[1]Дневной стационар'!AF$366</f>
        <v>0</v>
      </c>
      <c r="K200" s="20">
        <f t="shared" si="69"/>
        <v>47.869478324788673</v>
      </c>
      <c r="L200" s="18">
        <f>'[1]Дневной стационар'!CL$366</f>
        <v>0</v>
      </c>
      <c r="M200" s="18">
        <f>'[1]Дневной стационар'!DF$366</f>
        <v>23.934739162394337</v>
      </c>
      <c r="N200" s="18">
        <f>'[1]Дневной стационар'!EE$366</f>
        <v>23.934739162394337</v>
      </c>
      <c r="O200" s="18">
        <f>'[1]Дневной стационар'!FN$366</f>
        <v>0</v>
      </c>
      <c r="P200" s="10"/>
      <c r="Q200" s="10"/>
    </row>
    <row r="201" spans="1:17" ht="17.45" customHeight="1" x14ac:dyDescent="0.25">
      <c r="A201" s="121"/>
      <c r="B201" s="29" t="s">
        <v>28</v>
      </c>
      <c r="C201" s="16" t="s">
        <v>19</v>
      </c>
      <c r="D201" s="17">
        <f>'[1]Дневной стационар'!AG$368</f>
        <v>3</v>
      </c>
      <c r="E201" s="18">
        <f>'[1]Дневной стационар'!FS$368</f>
        <v>65.942648712719105</v>
      </c>
      <c r="F201" s="19">
        <f t="shared" si="68"/>
        <v>3</v>
      </c>
      <c r="G201" s="17">
        <f>'[1]Дневной стационар'!L$368</f>
        <v>1</v>
      </c>
      <c r="H201" s="17">
        <f>'[1]Дневной стационар'!R$368</f>
        <v>1</v>
      </c>
      <c r="I201" s="17">
        <f>'[1]Дневной стационар'!Y$368</f>
        <v>0</v>
      </c>
      <c r="J201" s="17">
        <f>'[1]Дневной стационар'!AF$368</f>
        <v>1</v>
      </c>
      <c r="K201" s="20">
        <f t="shared" si="69"/>
        <v>65.942648712719091</v>
      </c>
      <c r="L201" s="18">
        <f>'[1]Дневной стационар'!CL$368</f>
        <v>21.980882904239699</v>
      </c>
      <c r="M201" s="18">
        <f>'[1]Дневной стационар'!DF$368</f>
        <v>21.980882904239699</v>
      </c>
      <c r="N201" s="18">
        <f>'[1]Дневной стационар'!EE$368</f>
        <v>0</v>
      </c>
      <c r="O201" s="18">
        <f>'[1]Дневной стационар'!FN$368</f>
        <v>21.980882904239699</v>
      </c>
      <c r="P201" s="10"/>
      <c r="Q201" s="10"/>
    </row>
    <row r="202" spans="1:17" ht="17.45" customHeight="1" x14ac:dyDescent="0.25">
      <c r="A202" s="121"/>
      <c r="B202" s="29" t="s">
        <v>43</v>
      </c>
      <c r="C202" s="16" t="s">
        <v>19</v>
      </c>
      <c r="D202" s="17">
        <f>'[1]Дневной стационар'!AG$370</f>
        <v>9</v>
      </c>
      <c r="E202" s="18">
        <f>'[1]Дневной стационар'!FS$370</f>
        <v>215.41265246154899</v>
      </c>
      <c r="F202" s="19">
        <f t="shared" si="68"/>
        <v>9</v>
      </c>
      <c r="G202" s="17">
        <f>'[1]Дневной стационар'!L$370</f>
        <v>3</v>
      </c>
      <c r="H202" s="17">
        <f>'[1]Дневной стационар'!R$370</f>
        <v>2</v>
      </c>
      <c r="I202" s="17">
        <f>'[1]Дневной стационар'!Y$370</f>
        <v>1</v>
      </c>
      <c r="J202" s="17">
        <f>'[1]Дневной стационар'!AF$370</f>
        <v>3</v>
      </c>
      <c r="K202" s="20">
        <f t="shared" si="69"/>
        <v>215.41265246154899</v>
      </c>
      <c r="L202" s="18">
        <f>'[1]Дневной стационар'!CL$370</f>
        <v>71.804217487182996</v>
      </c>
      <c r="M202" s="18">
        <f>'[1]Дневной стационар'!DF$370</f>
        <v>47.869478324788673</v>
      </c>
      <c r="N202" s="18">
        <f>'[1]Дневной стационар'!EE$370</f>
        <v>23.934739162394337</v>
      </c>
      <c r="O202" s="18">
        <f>'[1]Дневной стационар'!FN$370</f>
        <v>71.804217487182996</v>
      </c>
      <c r="P202" s="10"/>
      <c r="Q202" s="10"/>
    </row>
    <row r="203" spans="1:17" ht="17.45" customHeight="1" x14ac:dyDescent="0.25">
      <c r="A203" s="121"/>
      <c r="B203" s="28" t="s">
        <v>31</v>
      </c>
      <c r="C203" s="13" t="s">
        <v>19</v>
      </c>
      <c r="D203" s="19">
        <f>SUBTOTAL(9,D204:D208)</f>
        <v>30</v>
      </c>
      <c r="E203" s="19">
        <f t="shared" ref="E203:O203" si="70">SUBTOTAL(9,E204:E208)</f>
        <v>657.96109493357494</v>
      </c>
      <c r="F203" s="19">
        <f>SUBTOTAL(9,F204:F208)</f>
        <v>30</v>
      </c>
      <c r="G203" s="19">
        <f t="shared" si="70"/>
        <v>5</v>
      </c>
      <c r="H203" s="19">
        <f t="shared" si="70"/>
        <v>9</v>
      </c>
      <c r="I203" s="19">
        <f t="shared" si="70"/>
        <v>9</v>
      </c>
      <c r="J203" s="19">
        <f t="shared" si="70"/>
        <v>7</v>
      </c>
      <c r="K203" s="19">
        <f t="shared" si="70"/>
        <v>657.96109493357494</v>
      </c>
      <c r="L203" s="19">
        <f t="shared" si="70"/>
        <v>110.93018905672967</v>
      </c>
      <c r="M203" s="19">
        <f t="shared" si="70"/>
        <v>200.12372724148898</v>
      </c>
      <c r="N203" s="19">
        <f t="shared" si="70"/>
        <v>197.87679254461113</v>
      </c>
      <c r="O203" s="19">
        <f t="shared" si="70"/>
        <v>149.03038609074517</v>
      </c>
      <c r="P203" s="10"/>
      <c r="Q203" s="10"/>
    </row>
    <row r="204" spans="1:17" ht="17.45" customHeight="1" x14ac:dyDescent="0.25">
      <c r="A204" s="121"/>
      <c r="B204" s="29" t="s">
        <v>26</v>
      </c>
      <c r="C204" s="16" t="s">
        <v>19</v>
      </c>
      <c r="D204" s="17">
        <f>'[1]Дневной стационар'!AG$373</f>
        <v>6</v>
      </c>
      <c r="E204" s="18">
        <f>'[1]Дневной стационар'!FS$373</f>
        <v>137.74686619990212</v>
      </c>
      <c r="F204" s="19">
        <f>G204+H204+I204+J204</f>
        <v>6</v>
      </c>
      <c r="G204" s="17">
        <f>'[1]Дневной стационар'!L$373</f>
        <v>1</v>
      </c>
      <c r="H204" s="17">
        <f>'[1]Дневной стационар'!R$373</f>
        <v>2</v>
      </c>
      <c r="I204" s="17">
        <f>'[1]Дневной стационар'!Y$373</f>
        <v>2</v>
      </c>
      <c r="J204" s="17">
        <f>'[1]Дневной стационар'!AF$373</f>
        <v>1</v>
      </c>
      <c r="K204" s="20">
        <f>L204+M204+N204+O204</f>
        <v>137.74686619990209</v>
      </c>
      <c r="L204" s="18">
        <f>'[1]Дневной стационар'!CL$373</f>
        <v>22.957811033317014</v>
      </c>
      <c r="M204" s="18">
        <f>'[1]Дневной стационар'!DF$373</f>
        <v>45.915622066634029</v>
      </c>
      <c r="N204" s="18">
        <f>'[1]Дневной стационар'!EE$373</f>
        <v>45.915622066634029</v>
      </c>
      <c r="O204" s="18">
        <f>'[1]Дневной стационар'!FN$373</f>
        <v>22.957811033317014</v>
      </c>
      <c r="P204" s="10"/>
      <c r="Q204" s="10"/>
    </row>
    <row r="205" spans="1:17" ht="17.45" customHeight="1" x14ac:dyDescent="0.25">
      <c r="A205" s="121"/>
      <c r="B205" s="29" t="s">
        <v>32</v>
      </c>
      <c r="C205" s="16" t="s">
        <v>19</v>
      </c>
      <c r="D205" s="17">
        <f>'[1]Дневной стационар'!AG$375</f>
        <v>12</v>
      </c>
      <c r="E205" s="18">
        <f>'[1]Дневной стационар'!FS$375</f>
        <v>284.2860855615001</v>
      </c>
      <c r="F205" s="19">
        <f>G205+H205+I205+J205</f>
        <v>12</v>
      </c>
      <c r="G205" s="17">
        <f>'[1]Дневной стационар'!L$375</f>
        <v>2</v>
      </c>
      <c r="H205" s="17">
        <f>'[1]Дневной стационар'!R$375</f>
        <v>4</v>
      </c>
      <c r="I205" s="17">
        <f>'[1]Дневной стационар'!Y$375</f>
        <v>3</v>
      </c>
      <c r="J205" s="17">
        <f>'[1]Дневной стационар'!AF$375</f>
        <v>3</v>
      </c>
      <c r="K205" s="20">
        <f>L205+M205+N205+O205</f>
        <v>284.2860855615001</v>
      </c>
      <c r="L205" s="18">
        <f>'[1]Дневной стационар'!CL$375</f>
        <v>48.651020828050534</v>
      </c>
      <c r="M205" s="18">
        <f>'[1]Дневной стационар'!DF$375</f>
        <v>97.302041656101068</v>
      </c>
      <c r="N205" s="18">
        <f>'[1]Дневной стационар'!EE$375</f>
        <v>69.166511538674257</v>
      </c>
      <c r="O205" s="18">
        <f>'[1]Дневной стационар'!FN$375</f>
        <v>69.166511538674257</v>
      </c>
      <c r="P205" s="10"/>
      <c r="Q205" s="10"/>
    </row>
    <row r="206" spans="1:17" ht="17.45" customHeight="1" x14ac:dyDescent="0.25">
      <c r="A206" s="121"/>
      <c r="B206" s="29" t="s">
        <v>68</v>
      </c>
      <c r="C206" s="16" t="s">
        <v>19</v>
      </c>
      <c r="D206" s="17">
        <f>'[1]Дневной стационар'!AG$378</f>
        <v>6</v>
      </c>
      <c r="E206" s="18">
        <f>'[1]Дневной стационар'!FS$378</f>
        <v>105.50823794035055</v>
      </c>
      <c r="F206" s="19">
        <f>G206+H206+I206+J206</f>
        <v>6</v>
      </c>
      <c r="G206" s="17">
        <f>'[1]Дневной стационар'!L$378</f>
        <v>1</v>
      </c>
      <c r="H206" s="17">
        <f>'[1]Дневной стационар'!R$378</f>
        <v>2</v>
      </c>
      <c r="I206" s="17">
        <f>'[1]Дневной стационар'!Y$378</f>
        <v>1</v>
      </c>
      <c r="J206" s="17">
        <f>'[1]Дневной стационар'!AF$378</f>
        <v>2</v>
      </c>
      <c r="K206" s="20">
        <f>L206+M206+N206+O206</f>
        <v>105.50823794035054</v>
      </c>
      <c r="L206" s="18">
        <f>'[1]Дневной стационар'!CL$378</f>
        <v>17.584706323391757</v>
      </c>
      <c r="M206" s="18">
        <f>'[1]Дневной стационар'!DF$378</f>
        <v>35.169412646783513</v>
      </c>
      <c r="N206" s="18">
        <f>'[1]Дневной стационар'!EE$378</f>
        <v>17.584706323391757</v>
      </c>
      <c r="O206" s="18">
        <f>'[1]Дневной стационар'!FN$378</f>
        <v>35.169412646783513</v>
      </c>
      <c r="P206" s="10"/>
      <c r="Q206" s="10"/>
    </row>
    <row r="207" spans="1:17" ht="17.45" customHeight="1" x14ac:dyDescent="0.25">
      <c r="A207" s="121"/>
      <c r="B207" s="29" t="s">
        <v>33</v>
      </c>
      <c r="C207" s="16" t="s">
        <v>19</v>
      </c>
      <c r="D207" s="17">
        <f>'[1]Дневной стационар'!AG$380</f>
        <v>0</v>
      </c>
      <c r="E207" s="18">
        <f>'[1]Дневной стационар'!FS$380</f>
        <v>0</v>
      </c>
      <c r="F207" s="19">
        <f>G207+H207+I207+J207</f>
        <v>0</v>
      </c>
      <c r="G207" s="17">
        <f>'[1]Дневной стационар'!L$380</f>
        <v>0</v>
      </c>
      <c r="H207" s="17">
        <f>'[1]Дневной стационар'!R$380</f>
        <v>0</v>
      </c>
      <c r="I207" s="17">
        <f>'[1]Дневной стационар'!Y$380</f>
        <v>0</v>
      </c>
      <c r="J207" s="17">
        <f>'[1]Дневной стационар'!AF$380</f>
        <v>0</v>
      </c>
      <c r="K207" s="20">
        <f>L207+M207+N207+O207</f>
        <v>0</v>
      </c>
      <c r="L207" s="18">
        <f>'[1]Дневной стационар'!CL$380</f>
        <v>0</v>
      </c>
      <c r="M207" s="18">
        <f>'[1]Дневной стационар'!DF$380</f>
        <v>0</v>
      </c>
      <c r="N207" s="18">
        <f>'[1]Дневной стационар'!EE$380</f>
        <v>0</v>
      </c>
      <c r="O207" s="18">
        <f>'[1]Дневной стационар'!FN$380</f>
        <v>0</v>
      </c>
      <c r="P207" s="10"/>
      <c r="Q207" s="10"/>
    </row>
    <row r="208" spans="1:17" ht="17.45" customHeight="1" x14ac:dyDescent="0.25">
      <c r="A208" s="121"/>
      <c r="B208" s="29" t="s">
        <v>23</v>
      </c>
      <c r="C208" s="16" t="s">
        <v>19</v>
      </c>
      <c r="D208" s="17">
        <f>'[1]Дневной стационар'!AG$382</f>
        <v>6</v>
      </c>
      <c r="E208" s="18">
        <f>'[1]Дневной стационар'!FS$382</f>
        <v>130.41990523182224</v>
      </c>
      <c r="F208" s="19">
        <f>G208+H208+I208+J208</f>
        <v>6</v>
      </c>
      <c r="G208" s="17">
        <f>'[1]Дневной стационар'!L$382</f>
        <v>1</v>
      </c>
      <c r="H208" s="17">
        <f>'[1]Дневной стационар'!R$382</f>
        <v>1</v>
      </c>
      <c r="I208" s="17">
        <f>'[1]Дневной стационар'!Y$382</f>
        <v>3</v>
      </c>
      <c r="J208" s="17">
        <f>'[1]Дневной стационар'!AF$382</f>
        <v>1</v>
      </c>
      <c r="K208" s="20">
        <f>L208+M208+N208+O208</f>
        <v>130.41990523182221</v>
      </c>
      <c r="L208" s="18">
        <f>'[1]Дневной стационар'!CL$382</f>
        <v>21.736650871970372</v>
      </c>
      <c r="M208" s="18">
        <f>'[1]Дневной стационар'!DF$382</f>
        <v>21.736650871970372</v>
      </c>
      <c r="N208" s="18">
        <f>'[1]Дневной стационар'!EE$382</f>
        <v>65.209952615911106</v>
      </c>
      <c r="O208" s="18">
        <f>'[1]Дневной стационар'!FN$382</f>
        <v>21.736650871970372</v>
      </c>
      <c r="P208" s="10"/>
      <c r="Q208" s="10"/>
    </row>
    <row r="209" spans="1:17" ht="27.2" customHeight="1" x14ac:dyDescent="0.25">
      <c r="A209" s="121"/>
      <c r="B209" s="7" t="s">
        <v>45</v>
      </c>
      <c r="C209" s="7" t="s">
        <v>19</v>
      </c>
      <c r="D209" s="38">
        <f>SUBTOTAL(9,D210:D220)</f>
        <v>216</v>
      </c>
      <c r="E209" s="38">
        <f t="shared" ref="E209:O209" si="71">SUBTOTAL(9,E210:E220)</f>
        <v>5661.8987208691133</v>
      </c>
      <c r="F209" s="38">
        <f t="shared" si="71"/>
        <v>216</v>
      </c>
      <c r="G209" s="38">
        <f t="shared" si="71"/>
        <v>58</v>
      </c>
      <c r="H209" s="38">
        <f t="shared" si="71"/>
        <v>60</v>
      </c>
      <c r="I209" s="38">
        <f t="shared" si="71"/>
        <v>50</v>
      </c>
      <c r="J209" s="38">
        <f t="shared" si="71"/>
        <v>48</v>
      </c>
      <c r="K209" s="38">
        <f t="shared" si="71"/>
        <v>5661.8987208691133</v>
      </c>
      <c r="L209" s="38">
        <f t="shared" si="71"/>
        <v>1547.0963054899048</v>
      </c>
      <c r="M209" s="38">
        <f t="shared" si="71"/>
        <v>1449.2821243829433</v>
      </c>
      <c r="N209" s="38">
        <f t="shared" si="71"/>
        <v>1359.0150889670856</v>
      </c>
      <c r="O209" s="38">
        <f t="shared" si="71"/>
        <v>1306.5052020291798</v>
      </c>
      <c r="P209" s="10"/>
      <c r="Q209" s="10"/>
    </row>
    <row r="210" spans="1:17" ht="17.45" customHeight="1" x14ac:dyDescent="0.25">
      <c r="A210" s="121"/>
      <c r="B210" s="28" t="s">
        <v>42</v>
      </c>
      <c r="C210" s="13" t="s">
        <v>19</v>
      </c>
      <c r="D210" s="19">
        <f>SUBTOTAL(9,D211:D220)</f>
        <v>216</v>
      </c>
      <c r="E210" s="19">
        <f t="shared" ref="E210:O210" si="72">SUBTOTAL(9,E211:E220)</f>
        <v>5661.8987208691133</v>
      </c>
      <c r="F210" s="19">
        <f t="shared" si="72"/>
        <v>216</v>
      </c>
      <c r="G210" s="19">
        <f t="shared" si="72"/>
        <v>58</v>
      </c>
      <c r="H210" s="19">
        <f t="shared" si="72"/>
        <v>60</v>
      </c>
      <c r="I210" s="19">
        <f t="shared" si="72"/>
        <v>50</v>
      </c>
      <c r="J210" s="19">
        <f t="shared" si="72"/>
        <v>48</v>
      </c>
      <c r="K210" s="19">
        <f t="shared" si="72"/>
        <v>5661.8987208691133</v>
      </c>
      <c r="L210" s="19">
        <f t="shared" si="72"/>
        <v>1547.0963054899048</v>
      </c>
      <c r="M210" s="19">
        <f t="shared" si="72"/>
        <v>1449.2821243829433</v>
      </c>
      <c r="N210" s="19">
        <f t="shared" si="72"/>
        <v>1359.0150889670856</v>
      </c>
      <c r="O210" s="19">
        <f t="shared" si="72"/>
        <v>1306.5052020291798</v>
      </c>
      <c r="P210" s="10"/>
      <c r="Q210" s="10"/>
    </row>
    <row r="211" spans="1:17" ht="17.45" customHeight="1" x14ac:dyDescent="0.25">
      <c r="A211" s="121"/>
      <c r="B211" s="29" t="s">
        <v>23</v>
      </c>
      <c r="C211" s="16" t="s">
        <v>19</v>
      </c>
      <c r="D211" s="17">
        <f>'[1]Дневной стационар'!AG$386</f>
        <v>16</v>
      </c>
      <c r="E211" s="18">
        <f>'[1]Дневной стационар'!FS$386</f>
        <v>347.78641395152601</v>
      </c>
      <c r="F211" s="19">
        <f t="shared" ref="F211:F218" si="73">G211+H211+I211+J211</f>
        <v>16</v>
      </c>
      <c r="G211" s="17">
        <f>'[1]Дневной стационар'!L$386</f>
        <v>4</v>
      </c>
      <c r="H211" s="17">
        <f>'[1]Дневной стационар'!R$386</f>
        <v>5</v>
      </c>
      <c r="I211" s="17">
        <f>'[1]Дневной стационар'!Y$386</f>
        <v>4</v>
      </c>
      <c r="J211" s="17">
        <f>'[1]Дневной стационар'!AF$386</f>
        <v>3</v>
      </c>
      <c r="K211" s="20">
        <f t="shared" ref="K211:K218" si="74">L211+M211+N211+O211</f>
        <v>347.78641395152596</v>
      </c>
      <c r="L211" s="18">
        <f>'[1]Дневной стационар'!CL$386</f>
        <v>86.94660348788149</v>
      </c>
      <c r="M211" s="18">
        <f>'[1]Дневной стационар'!DF$386</f>
        <v>108.68325435985187</v>
      </c>
      <c r="N211" s="18">
        <f>'[1]Дневной стационар'!EE$386</f>
        <v>86.94660348788149</v>
      </c>
      <c r="O211" s="18">
        <f>'[1]Дневной стационар'!FN$386</f>
        <v>65.209952615911106</v>
      </c>
      <c r="P211" s="10"/>
      <c r="Q211" s="10"/>
    </row>
    <row r="212" spans="1:17" ht="17.45" customHeight="1" x14ac:dyDescent="0.25">
      <c r="A212" s="121"/>
      <c r="B212" s="29" t="s">
        <v>36</v>
      </c>
      <c r="C212" s="16" t="s">
        <v>19</v>
      </c>
      <c r="D212" s="17">
        <f>'[1]Дневной стационар'!AG$388</f>
        <v>0</v>
      </c>
      <c r="E212" s="18">
        <f>'[1]Дневной стационар'!FS$388</f>
        <v>0</v>
      </c>
      <c r="F212" s="19">
        <f t="shared" si="73"/>
        <v>0</v>
      </c>
      <c r="G212" s="17">
        <f>'[1]Дневной стационар'!L$388</f>
        <v>0</v>
      </c>
      <c r="H212" s="17">
        <f>'[1]Дневной стационар'!R$388</f>
        <v>0</v>
      </c>
      <c r="I212" s="17">
        <f>'[1]Дневной стационар'!Y$388</f>
        <v>0</v>
      </c>
      <c r="J212" s="17">
        <f>'[1]Дневной стационар'!AF$388</f>
        <v>0</v>
      </c>
      <c r="K212" s="20">
        <f t="shared" si="74"/>
        <v>0</v>
      </c>
      <c r="L212" s="18">
        <f>'[1]Дневной стационар'!CL$388</f>
        <v>0</v>
      </c>
      <c r="M212" s="18">
        <f>'[1]Дневной стационар'!DF$388</f>
        <v>0</v>
      </c>
      <c r="N212" s="18">
        <f>'[1]Дневной стационар'!EE$388</f>
        <v>0</v>
      </c>
      <c r="O212" s="18">
        <f>'[1]Дневной стационар'!FN$388</f>
        <v>0</v>
      </c>
      <c r="P212" s="10"/>
      <c r="Q212" s="10"/>
    </row>
    <row r="213" spans="1:17" ht="17.45" customHeight="1" x14ac:dyDescent="0.25">
      <c r="A213" s="121"/>
      <c r="B213" s="29" t="s">
        <v>37</v>
      </c>
      <c r="C213" s="16" t="s">
        <v>19</v>
      </c>
      <c r="D213" s="17">
        <f>'[1]Дневной стационар'!AG$390</f>
        <v>5</v>
      </c>
      <c r="E213" s="18">
        <f>'[1]Дневной стационар'!FS$390</f>
        <v>636.09196083084134</v>
      </c>
      <c r="F213" s="19">
        <f>G213+H213+I213+J213</f>
        <v>5</v>
      </c>
      <c r="G213" s="17">
        <f>'[1]Дневной стационар'!L$390</f>
        <v>2</v>
      </c>
      <c r="H213" s="17">
        <f>'[1]Дневной стационар'!R$390</f>
        <v>1</v>
      </c>
      <c r="I213" s="17">
        <f>'[1]Дневной стационар'!Y$390</f>
        <v>1</v>
      </c>
      <c r="J213" s="17">
        <f>'[1]Дневной стационар'!AF$390</f>
        <v>1</v>
      </c>
      <c r="K213" s="20">
        <f t="shared" si="74"/>
        <v>636.09196083084134</v>
      </c>
      <c r="L213" s="18">
        <f>'[1]Дневной стационар'!CL$390</f>
        <v>216.7644257188642</v>
      </c>
      <c r="M213" s="18">
        <f>'[1]Дневной стационар'!DF$390</f>
        <v>28.340160639981566</v>
      </c>
      <c r="N213" s="18">
        <f>'[1]Дневной стационар'!EE$390</f>
        <v>195.49368723599781</v>
      </c>
      <c r="O213" s="18">
        <f>'[1]Дневной стационар'!FN$390</f>
        <v>195.49368723599781</v>
      </c>
      <c r="P213" s="10"/>
      <c r="Q213" s="10"/>
    </row>
    <row r="214" spans="1:17" ht="17.45" customHeight="1" x14ac:dyDescent="0.25">
      <c r="A214" s="121"/>
      <c r="B214" s="29" t="s">
        <v>24</v>
      </c>
      <c r="C214" s="16" t="s">
        <v>19</v>
      </c>
      <c r="D214" s="17">
        <f>'[1]Дневной стационар'!AG$393</f>
        <v>46</v>
      </c>
      <c r="E214" s="18">
        <f>'[1]Дневной стационар'!FS$393</f>
        <v>898.77387875113436</v>
      </c>
      <c r="F214" s="19">
        <f t="shared" si="73"/>
        <v>46</v>
      </c>
      <c r="G214" s="17">
        <f>'[1]Дневной стационар'!L$393</f>
        <v>12</v>
      </c>
      <c r="H214" s="17">
        <f>'[1]Дневной стационар'!R$393</f>
        <v>12</v>
      </c>
      <c r="I214" s="17">
        <f>'[1]Дневной стационар'!Y$393</f>
        <v>11</v>
      </c>
      <c r="J214" s="17">
        <f>'[1]Дневной стационар'!AF$393</f>
        <v>11</v>
      </c>
      <c r="K214" s="20">
        <f t="shared" si="74"/>
        <v>898.77387875113413</v>
      </c>
      <c r="L214" s="18">
        <f>'[1]Дневной стационар'!CL$393</f>
        <v>234.46275097855676</v>
      </c>
      <c r="M214" s="18">
        <f>'[1]Дневной стационар'!DF$393</f>
        <v>234.46275097855676</v>
      </c>
      <c r="N214" s="18">
        <f>'[1]Дневной стационар'!EE$393</f>
        <v>214.92418839701037</v>
      </c>
      <c r="O214" s="18">
        <f>'[1]Дневной стационар'!FN$393</f>
        <v>214.92418839701037</v>
      </c>
      <c r="P214" s="10"/>
      <c r="Q214" s="10"/>
    </row>
    <row r="215" spans="1:17" ht="17.45" customHeight="1" x14ac:dyDescent="0.25">
      <c r="A215" s="121"/>
      <c r="B215" s="29" t="s">
        <v>25</v>
      </c>
      <c r="C215" s="16" t="s">
        <v>19</v>
      </c>
      <c r="D215" s="17">
        <f>'[1]Дневной стационар'!AG$395</f>
        <v>24</v>
      </c>
      <c r="E215" s="18">
        <f>'[1]Дневной стационар'!FS$395</f>
        <v>574.43373989746397</v>
      </c>
      <c r="F215" s="19">
        <f>G215+H215+I215+J215</f>
        <v>24</v>
      </c>
      <c r="G215" s="17">
        <f>'[1]Дневной стационар'!L$395</f>
        <v>6</v>
      </c>
      <c r="H215" s="17">
        <f>'[1]Дневной стационар'!R$395</f>
        <v>6</v>
      </c>
      <c r="I215" s="17">
        <f>'[1]Дневной стационар'!Y$395</f>
        <v>6</v>
      </c>
      <c r="J215" s="17">
        <f>'[1]Дневной стационар'!AF$395</f>
        <v>6</v>
      </c>
      <c r="K215" s="20">
        <f>L215+M215+N215+O215</f>
        <v>574.43373989746397</v>
      </c>
      <c r="L215" s="18">
        <f>'[1]Дневной стационар'!CL$395</f>
        <v>143.60843497436599</v>
      </c>
      <c r="M215" s="18">
        <f>'[1]Дневной стационар'!DF$395</f>
        <v>143.60843497436599</v>
      </c>
      <c r="N215" s="18">
        <f>'[1]Дневной стационар'!EE$395</f>
        <v>143.60843497436599</v>
      </c>
      <c r="O215" s="18">
        <f>'[1]Дневной стационар'!FN$395</f>
        <v>143.60843497436599</v>
      </c>
      <c r="P215" s="10"/>
      <c r="Q215" s="10"/>
    </row>
    <row r="216" spans="1:17" ht="17.45" customHeight="1" x14ac:dyDescent="0.25">
      <c r="A216" s="121"/>
      <c r="B216" s="29" t="s">
        <v>28</v>
      </c>
      <c r="C216" s="16" t="s">
        <v>19</v>
      </c>
      <c r="D216" s="17">
        <f>'[1]Дневной стационар'!AG$397</f>
        <v>21</v>
      </c>
      <c r="E216" s="18">
        <f>'[1]Дневной стационар'!FS$397</f>
        <v>461.59854098903372</v>
      </c>
      <c r="F216" s="19">
        <f t="shared" si="73"/>
        <v>21</v>
      </c>
      <c r="G216" s="17">
        <f>'[1]Дневной стационар'!L$397</f>
        <v>6</v>
      </c>
      <c r="H216" s="17">
        <f>'[1]Дневной стационар'!R$397</f>
        <v>6</v>
      </c>
      <c r="I216" s="17">
        <f>'[1]Дневной стационар'!Y$397</f>
        <v>4</v>
      </c>
      <c r="J216" s="17">
        <f>'[1]Дневной стационар'!AF$397</f>
        <v>5</v>
      </c>
      <c r="K216" s="20">
        <f t="shared" si="74"/>
        <v>461.59854098903372</v>
      </c>
      <c r="L216" s="18">
        <f>'[1]Дневной стационар'!CL$397</f>
        <v>131.88529742543821</v>
      </c>
      <c r="M216" s="18">
        <f>'[1]Дневной стационар'!DF$397</f>
        <v>131.88529742543818</v>
      </c>
      <c r="N216" s="18">
        <f>'[1]Дневной стационар'!EE$397</f>
        <v>87.923531616958797</v>
      </c>
      <c r="O216" s="18">
        <f>'[1]Дневной стационар'!FN$397</f>
        <v>109.9044145211985</v>
      </c>
      <c r="P216" s="10"/>
      <c r="Q216" s="10"/>
    </row>
    <row r="217" spans="1:17" ht="17.45" customHeight="1" x14ac:dyDescent="0.25">
      <c r="A217" s="121"/>
      <c r="B217" s="29" t="s">
        <v>29</v>
      </c>
      <c r="C217" s="16" t="s">
        <v>19</v>
      </c>
      <c r="D217" s="17">
        <f>'[1]Дневной стационар'!AG$399</f>
        <v>12</v>
      </c>
      <c r="E217" s="18">
        <f>'[1]Дневной стационар'!FS$399</f>
        <v>427.89452053586615</v>
      </c>
      <c r="F217" s="19">
        <f t="shared" si="73"/>
        <v>12</v>
      </c>
      <c r="G217" s="17">
        <f>'[1]Дневной стационар'!L$399</f>
        <v>3</v>
      </c>
      <c r="H217" s="17">
        <f>'[1]Дневной стационар'!R$399</f>
        <v>3</v>
      </c>
      <c r="I217" s="17">
        <f>'[1]Дневной стационар'!Y$399</f>
        <v>3</v>
      </c>
      <c r="J217" s="17">
        <f>'[1]Дневной стационар'!AF$399</f>
        <v>3</v>
      </c>
      <c r="K217" s="20">
        <f t="shared" si="74"/>
        <v>427.89452053586615</v>
      </c>
      <c r="L217" s="18">
        <f>'[1]Дневной стационар'!CL$399</f>
        <v>106.97363013396654</v>
      </c>
      <c r="M217" s="18">
        <f>'[1]Дневной стационар'!DF$399</f>
        <v>106.97363013396654</v>
      </c>
      <c r="N217" s="18">
        <f>'[1]Дневной стационар'!EE$399</f>
        <v>106.97363013396654</v>
      </c>
      <c r="O217" s="18">
        <f>'[1]Дневной стационар'!FN$399</f>
        <v>106.97363013396654</v>
      </c>
      <c r="P217" s="10"/>
      <c r="Q217" s="10"/>
    </row>
    <row r="218" spans="1:17" ht="17.45" customHeight="1" x14ac:dyDescent="0.25">
      <c r="A218" s="121"/>
      <c r="B218" s="29" t="s">
        <v>30</v>
      </c>
      <c r="C218" s="16" t="s">
        <v>19</v>
      </c>
      <c r="D218" s="17">
        <f>'[1]Дневной стационар'!AG$401</f>
        <v>50</v>
      </c>
      <c r="E218" s="18">
        <f>'[1]Дневной стационар'!FS$401</f>
        <v>1351.0916025139334</v>
      </c>
      <c r="F218" s="19">
        <f t="shared" si="73"/>
        <v>50</v>
      </c>
      <c r="G218" s="17">
        <f>'[1]Дневной стационар'!L$401</f>
        <v>13</v>
      </c>
      <c r="H218" s="17">
        <f>'[1]Дневной стационар'!R$401</f>
        <v>15</v>
      </c>
      <c r="I218" s="17">
        <f>'[1]Дневной стационар'!Y$401</f>
        <v>12</v>
      </c>
      <c r="J218" s="17">
        <f>'[1]Дневной стационар'!AF$401</f>
        <v>10</v>
      </c>
      <c r="K218" s="20">
        <f t="shared" si="74"/>
        <v>1351.0916025139336</v>
      </c>
      <c r="L218" s="18">
        <f>'[1]Дневной стационар'!CL$401</f>
        <v>350.96143037102723</v>
      </c>
      <c r="M218" s="18">
        <f>'[1]Дневной стационар'!DF$401</f>
        <v>419.83486347097829</v>
      </c>
      <c r="N218" s="18">
        <f>'[1]Дневной стационар'!EE$401</f>
        <v>316.52471382105171</v>
      </c>
      <c r="O218" s="18">
        <f>'[1]Дневной стационар'!FN$401</f>
        <v>263.77059485087636</v>
      </c>
      <c r="P218" s="10"/>
      <c r="Q218" s="10"/>
    </row>
    <row r="219" spans="1:17" ht="17.45" customHeight="1" x14ac:dyDescent="0.25">
      <c r="A219" s="121"/>
      <c r="B219" s="29" t="s">
        <v>26</v>
      </c>
      <c r="C219" s="16" t="s">
        <v>19</v>
      </c>
      <c r="D219" s="17">
        <f>'[1]Дневной стационар'!AG$404</f>
        <v>42</v>
      </c>
      <c r="E219" s="18">
        <f>'[1]Дневной стационар'!FS$404</f>
        <v>964.22806339931469</v>
      </c>
      <c r="F219" s="19">
        <f>G219+H219+I219+J219</f>
        <v>42</v>
      </c>
      <c r="G219" s="17">
        <f>'[1]Дневной стационар'!L$404</f>
        <v>12</v>
      </c>
      <c r="H219" s="17">
        <f>'[1]Дневной стационар'!R$404</f>
        <v>12</v>
      </c>
      <c r="I219" s="17">
        <f>'[1]Дневной стационар'!Y$404</f>
        <v>9</v>
      </c>
      <c r="J219" s="17">
        <f>'[1]Дневной стационар'!AF$404</f>
        <v>9</v>
      </c>
      <c r="K219" s="20">
        <f>L219+M219+N219+O219</f>
        <v>964.22806339931469</v>
      </c>
      <c r="L219" s="18">
        <f>'[1]Дневной стационар'!CL$404</f>
        <v>275.49373239980417</v>
      </c>
      <c r="M219" s="18">
        <f>'[1]Дневной стационар'!DF$404</f>
        <v>275.49373239980417</v>
      </c>
      <c r="N219" s="18">
        <f>'[1]Дневной стационар'!EE$404</f>
        <v>206.62029929985314</v>
      </c>
      <c r="O219" s="18">
        <f>'[1]Дневной стационар'!FN$404</f>
        <v>206.62029929985314</v>
      </c>
      <c r="P219" s="10"/>
      <c r="Q219" s="10"/>
    </row>
    <row r="220" spans="1:17" ht="17.45" customHeight="1" x14ac:dyDescent="0.25">
      <c r="A220" s="121"/>
      <c r="B220" s="29" t="s">
        <v>37</v>
      </c>
      <c r="C220" s="16" t="s">
        <v>19</v>
      </c>
      <c r="D220" s="17">
        <f>'[1]Дневной стационар'!AG$406</f>
        <v>0</v>
      </c>
      <c r="E220" s="18">
        <f>'[1]Дневной стационар'!FS$406</f>
        <v>0</v>
      </c>
      <c r="F220" s="19">
        <f>G220+H220+I220+J220</f>
        <v>0</v>
      </c>
      <c r="G220" s="17">
        <f>'[1]Дневной стационар'!L$406</f>
        <v>0</v>
      </c>
      <c r="H220" s="17">
        <f>'[1]Дневной стационар'!R$406</f>
        <v>0</v>
      </c>
      <c r="I220" s="17">
        <f>'[1]Дневной стационар'!Y$406</f>
        <v>0</v>
      </c>
      <c r="J220" s="17">
        <f>'[1]Дневной стационар'!AF$406</f>
        <v>0</v>
      </c>
      <c r="K220" s="20">
        <f>L220+M220+N220+O220</f>
        <v>0</v>
      </c>
      <c r="L220" s="18">
        <f>'[1]Дневной стационар'!CL$406</f>
        <v>0</v>
      </c>
      <c r="M220" s="18">
        <f>'[1]Дневной стационар'!DF$406</f>
        <v>0</v>
      </c>
      <c r="N220" s="18">
        <f>'[1]Дневной стационар'!EE$406</f>
        <v>0</v>
      </c>
      <c r="O220" s="18">
        <f>'[1]Дневной стационар'!FN$406</f>
        <v>0</v>
      </c>
      <c r="P220" s="10"/>
      <c r="Q220" s="10"/>
    </row>
    <row r="221" spans="1:17" ht="17.45" customHeight="1" x14ac:dyDescent="0.25">
      <c r="A221" s="122"/>
      <c r="B221" s="129" t="s">
        <v>69</v>
      </c>
      <c r="C221" s="130"/>
      <c r="D221" s="25">
        <f t="shared" ref="D221:O221" si="75">D191+D209</f>
        <v>322</v>
      </c>
      <c r="E221" s="25">
        <f t="shared" si="75"/>
        <v>8051.7091566245072</v>
      </c>
      <c r="F221" s="25">
        <f t="shared" si="75"/>
        <v>322</v>
      </c>
      <c r="G221" s="25">
        <f t="shared" si="75"/>
        <v>84</v>
      </c>
      <c r="H221" s="25">
        <f t="shared" si="75"/>
        <v>89</v>
      </c>
      <c r="I221" s="26">
        <f t="shared" si="75"/>
        <v>76</v>
      </c>
      <c r="J221" s="26">
        <f t="shared" si="75"/>
        <v>73</v>
      </c>
      <c r="K221" s="26">
        <f t="shared" si="75"/>
        <v>8051.7091566245072</v>
      </c>
      <c r="L221" s="26">
        <f t="shared" si="75"/>
        <v>2147.0767159627408</v>
      </c>
      <c r="M221" s="26">
        <f t="shared" si="75"/>
        <v>2131.2756512918204</v>
      </c>
      <c r="N221" s="26">
        <f t="shared" si="75"/>
        <v>1921.3837664704447</v>
      </c>
      <c r="O221" s="26">
        <f t="shared" si="75"/>
        <v>1851.9730228995013</v>
      </c>
      <c r="P221" s="10"/>
      <c r="Q221" s="10"/>
    </row>
    <row r="222" spans="1:17" ht="25.7" customHeight="1" x14ac:dyDescent="0.25">
      <c r="A222" s="120" t="s">
        <v>70</v>
      </c>
      <c r="B222" s="7" t="s">
        <v>18</v>
      </c>
      <c r="C222" s="7" t="s">
        <v>19</v>
      </c>
      <c r="D222" s="27">
        <f t="shared" ref="D222:O222" si="76">SUBTOTAL(9,D223:D240)</f>
        <v>397</v>
      </c>
      <c r="E222" s="27">
        <f t="shared" si="76"/>
        <v>8917.3968015679457</v>
      </c>
      <c r="F222" s="27">
        <f t="shared" si="76"/>
        <v>397</v>
      </c>
      <c r="G222" s="27">
        <f t="shared" si="76"/>
        <v>100</v>
      </c>
      <c r="H222" s="27">
        <f t="shared" si="76"/>
        <v>98</v>
      </c>
      <c r="I222" s="27">
        <f t="shared" si="76"/>
        <v>96</v>
      </c>
      <c r="J222" s="27">
        <f t="shared" si="76"/>
        <v>103</v>
      </c>
      <c r="K222" s="27">
        <f t="shared" si="76"/>
        <v>8917.3968015679475</v>
      </c>
      <c r="L222" s="27">
        <f t="shared" si="76"/>
        <v>2234.9518113792947</v>
      </c>
      <c r="M222" s="27">
        <f t="shared" si="76"/>
        <v>2201.1587180672996</v>
      </c>
      <c r="N222" s="27">
        <f t="shared" si="76"/>
        <v>2159.2312614217226</v>
      </c>
      <c r="O222" s="27">
        <f t="shared" si="76"/>
        <v>2322.0550106996311</v>
      </c>
      <c r="P222" s="10"/>
      <c r="Q222" s="10"/>
    </row>
    <row r="223" spans="1:17" ht="17.45" customHeight="1" x14ac:dyDescent="0.25">
      <c r="A223" s="121"/>
      <c r="B223" s="28" t="s">
        <v>20</v>
      </c>
      <c r="C223" s="13" t="s">
        <v>19</v>
      </c>
      <c r="D223" s="19">
        <f>SUBTOTAL(9,D224)</f>
        <v>113</v>
      </c>
      <c r="E223" s="19">
        <f t="shared" ref="E223:O223" si="77">SUBTOTAL(9,E224)</f>
        <v>1933.1177979651445</v>
      </c>
      <c r="F223" s="19">
        <f t="shared" si="77"/>
        <v>113</v>
      </c>
      <c r="G223" s="19">
        <f t="shared" si="77"/>
        <v>29</v>
      </c>
      <c r="H223" s="19">
        <f t="shared" si="77"/>
        <v>29</v>
      </c>
      <c r="I223" s="19">
        <f t="shared" si="77"/>
        <v>26</v>
      </c>
      <c r="J223" s="19">
        <f t="shared" si="77"/>
        <v>29</v>
      </c>
      <c r="K223" s="19">
        <f t="shared" si="77"/>
        <v>1933.1177979651447</v>
      </c>
      <c r="L223" s="19">
        <f t="shared" si="77"/>
        <v>497.36445445815974</v>
      </c>
      <c r="M223" s="19">
        <f t="shared" si="77"/>
        <v>497.36445445815974</v>
      </c>
      <c r="N223" s="19">
        <f t="shared" si="77"/>
        <v>441.02443459066541</v>
      </c>
      <c r="O223" s="19">
        <f t="shared" si="77"/>
        <v>497.36445445815974</v>
      </c>
      <c r="P223" s="10"/>
      <c r="Q223" s="10"/>
    </row>
    <row r="224" spans="1:17" ht="17.45" customHeight="1" x14ac:dyDescent="0.25">
      <c r="A224" s="121"/>
      <c r="B224" s="15" t="s">
        <v>20</v>
      </c>
      <c r="C224" s="16" t="s">
        <v>19</v>
      </c>
      <c r="D224" s="17">
        <f>'[1]Дневной стационар'!AG$411</f>
        <v>113</v>
      </c>
      <c r="E224" s="18">
        <f>'[1]Дневной стационар'!FS$411</f>
        <v>1933.1177979651445</v>
      </c>
      <c r="F224" s="19">
        <f>G224+H224+I224+J224</f>
        <v>113</v>
      </c>
      <c r="G224" s="17">
        <f>'[1]Дневной стационар'!L$411</f>
        <v>29</v>
      </c>
      <c r="H224" s="17">
        <f>'[1]Дневной стационар'!R$411</f>
        <v>29</v>
      </c>
      <c r="I224" s="17">
        <f>'[1]Дневной стационар'!Y$411</f>
        <v>26</v>
      </c>
      <c r="J224" s="17">
        <f>'[1]Дневной стационар'!AF$411</f>
        <v>29</v>
      </c>
      <c r="K224" s="20">
        <f>L224+M224+N224+O224</f>
        <v>1933.1177979651447</v>
      </c>
      <c r="L224" s="18">
        <f>'[1]Дневной стационар'!CL$411</f>
        <v>497.36445445815974</v>
      </c>
      <c r="M224" s="18">
        <f>'[1]Дневной стационар'!DF$411</f>
        <v>497.36445445815974</v>
      </c>
      <c r="N224" s="18">
        <f>'[1]Дневной стационар'!EE$411</f>
        <v>441.02443459066541</v>
      </c>
      <c r="O224" s="18">
        <f>'[1]Дневной стационар'!FN$411</f>
        <v>497.36445445815974</v>
      </c>
      <c r="P224" s="10"/>
      <c r="Q224" s="10"/>
    </row>
    <row r="225" spans="1:17" ht="17.45" customHeight="1" x14ac:dyDescent="0.25">
      <c r="A225" s="121"/>
      <c r="B225" s="28" t="s">
        <v>42</v>
      </c>
      <c r="C225" s="13" t="s">
        <v>19</v>
      </c>
      <c r="D225" s="19">
        <f>SUBTOTAL(9,D226:D231)</f>
        <v>153</v>
      </c>
      <c r="E225" s="19">
        <f t="shared" ref="E225:O225" si="78">SUBTOTAL(9,E226:E231)</f>
        <v>3692.4004299786657</v>
      </c>
      <c r="F225" s="19">
        <f t="shared" si="78"/>
        <v>153</v>
      </c>
      <c r="G225" s="19">
        <f t="shared" si="78"/>
        <v>41</v>
      </c>
      <c r="H225" s="19">
        <f t="shared" si="78"/>
        <v>36</v>
      </c>
      <c r="I225" s="19">
        <f t="shared" si="78"/>
        <v>37</v>
      </c>
      <c r="J225" s="19">
        <f t="shared" si="78"/>
        <v>39</v>
      </c>
      <c r="K225" s="19">
        <f t="shared" si="78"/>
        <v>3692.4004299786657</v>
      </c>
      <c r="L225" s="19">
        <f t="shared" si="78"/>
        <v>992.50151278202316</v>
      </c>
      <c r="M225" s="19">
        <f>SUBTOTAL(9,M226:M231)</f>
        <v>867.7564106529295</v>
      </c>
      <c r="N225" s="19">
        <f t="shared" si="78"/>
        <v>889.04769723076163</v>
      </c>
      <c r="O225" s="19">
        <f t="shared" si="78"/>
        <v>943.09480931295116</v>
      </c>
      <c r="P225" s="10"/>
      <c r="Q225" s="10"/>
    </row>
    <row r="226" spans="1:17" ht="17.45" customHeight="1" x14ac:dyDescent="0.25">
      <c r="A226" s="121"/>
      <c r="B226" s="29" t="s">
        <v>23</v>
      </c>
      <c r="C226" s="16" t="s">
        <v>19</v>
      </c>
      <c r="D226" s="17">
        <f>'[1]Дневной стационар'!AG$416</f>
        <v>19</v>
      </c>
      <c r="E226" s="18">
        <f>'[1]Дневной стационар'!FS$416</f>
        <v>461.58417439890025</v>
      </c>
      <c r="F226" s="19">
        <f t="shared" ref="F226:F231" si="79">G226+H226+I226+J226</f>
        <v>19</v>
      </c>
      <c r="G226" s="17">
        <f>'[1]Дневной стационар'!L$416</f>
        <v>4</v>
      </c>
      <c r="H226" s="17">
        <f>'[1]Дневной стационар'!R$416</f>
        <v>4</v>
      </c>
      <c r="I226" s="17">
        <f>'[1]Дневной стационар'!Y$416</f>
        <v>6</v>
      </c>
      <c r="J226" s="17">
        <f>'[1]Дневной стационар'!AF$416</f>
        <v>5</v>
      </c>
      <c r="K226" s="20">
        <f t="shared" ref="K226:K231" si="80">L226+M226+N226+O226</f>
        <v>461.58417439890025</v>
      </c>
      <c r="L226" s="18">
        <f>'[1]Дневной стационар'!CL$416</f>
        <v>97.175615662926361</v>
      </c>
      <c r="M226" s="18">
        <f>'[1]Дневной стационар'!DF$416</f>
        <v>97.175615662926361</v>
      </c>
      <c r="N226" s="18">
        <f>'[1]Дневной стационар'!EE$416</f>
        <v>145.76342349438954</v>
      </c>
      <c r="O226" s="18">
        <f>'[1]Дневной стационар'!FN$416</f>
        <v>121.46951957865795</v>
      </c>
      <c r="P226" s="10"/>
      <c r="Q226" s="10"/>
    </row>
    <row r="227" spans="1:17" ht="17.45" customHeight="1" x14ac:dyDescent="0.25">
      <c r="A227" s="121"/>
      <c r="B227" s="29" t="s">
        <v>36</v>
      </c>
      <c r="C227" s="16" t="s">
        <v>19</v>
      </c>
      <c r="D227" s="17">
        <f>'[1]Дневной стационар'!AG$418</f>
        <v>2</v>
      </c>
      <c r="E227" s="18">
        <f>'[1]Дневной стационар'!FS$418</f>
        <v>49.679668681608426</v>
      </c>
      <c r="F227" s="19">
        <f t="shared" si="79"/>
        <v>2</v>
      </c>
      <c r="G227" s="17">
        <f>'[1]Дневной стационар'!L$418</f>
        <v>0</v>
      </c>
      <c r="H227" s="17">
        <f>'[1]Дневной стационар'!R$418</f>
        <v>1</v>
      </c>
      <c r="I227" s="17">
        <f>'[1]Дневной стационар'!Y$418</f>
        <v>1</v>
      </c>
      <c r="J227" s="17">
        <f>'[1]Дневной стационар'!AF$418</f>
        <v>0</v>
      </c>
      <c r="K227" s="20">
        <f t="shared" si="80"/>
        <v>49.679668681608426</v>
      </c>
      <c r="L227" s="18">
        <f>'[1]Дневной стационар'!CL$418</f>
        <v>0</v>
      </c>
      <c r="M227" s="18">
        <f>'[1]Дневной стационар'!DF$418</f>
        <v>24.839834340804213</v>
      </c>
      <c r="N227" s="18">
        <f>'[1]Дневной стационар'!EE$418</f>
        <v>24.839834340804213</v>
      </c>
      <c r="O227" s="18">
        <f>'[1]Дневной стационар'!FN$418</f>
        <v>0</v>
      </c>
      <c r="P227" s="10"/>
      <c r="Q227" s="10"/>
    </row>
    <row r="228" spans="1:17" ht="17.45" customHeight="1" x14ac:dyDescent="0.25">
      <c r="A228" s="121"/>
      <c r="B228" s="29" t="s">
        <v>24</v>
      </c>
      <c r="C228" s="16" t="s">
        <v>19</v>
      </c>
      <c r="D228" s="17">
        <f>'[1]Дневной стационар'!AG$420</f>
        <v>48</v>
      </c>
      <c r="E228" s="18">
        <f>'[1]Дневной стационар'!FS$420</f>
        <v>1048.1864161394305</v>
      </c>
      <c r="F228" s="19">
        <f t="shared" si="79"/>
        <v>48</v>
      </c>
      <c r="G228" s="17">
        <f>'[1]Дневной стационар'!L$420</f>
        <v>12</v>
      </c>
      <c r="H228" s="17">
        <f>'[1]Дневной стационар'!R$420</f>
        <v>12</v>
      </c>
      <c r="I228" s="17">
        <f>'[1]Дневной стационар'!Y$420</f>
        <v>12</v>
      </c>
      <c r="J228" s="17">
        <f>'[1]Дневной стационар'!AF$420</f>
        <v>12</v>
      </c>
      <c r="K228" s="20">
        <f t="shared" si="80"/>
        <v>1048.1864161394305</v>
      </c>
      <c r="L228" s="18">
        <f>'[1]Дневной стационар'!CL$420</f>
        <v>262.04660403485764</v>
      </c>
      <c r="M228" s="18">
        <f>'[1]Дневной стационар'!DF$420</f>
        <v>262.04660403485764</v>
      </c>
      <c r="N228" s="18">
        <f>'[1]Дневной стационар'!EE$420</f>
        <v>262.04660403485764</v>
      </c>
      <c r="O228" s="18">
        <f>'[1]Дневной стационар'!FN$420</f>
        <v>262.04660403485764</v>
      </c>
      <c r="P228" s="10"/>
      <c r="Q228" s="10"/>
    </row>
    <row r="229" spans="1:17" ht="17.45" customHeight="1" x14ac:dyDescent="0.25">
      <c r="A229" s="121"/>
      <c r="B229" s="29" t="s">
        <v>25</v>
      </c>
      <c r="C229" s="16" t="s">
        <v>19</v>
      </c>
      <c r="D229" s="17">
        <f>'[1]Дневной стационар'!AG$422</f>
        <v>7</v>
      </c>
      <c r="E229" s="18">
        <f>'[1]Дневной стационар'!FS$422</f>
        <v>152.86051902033358</v>
      </c>
      <c r="F229" s="19">
        <f t="shared" si="79"/>
        <v>7</v>
      </c>
      <c r="G229" s="17">
        <f>'[1]Дневной стационар'!L$422</f>
        <v>2</v>
      </c>
      <c r="H229" s="17">
        <f>'[1]Дневной стационар'!R$422</f>
        <v>1</v>
      </c>
      <c r="I229" s="17">
        <f>'[1]Дневной стационар'!Y$422</f>
        <v>2</v>
      </c>
      <c r="J229" s="17">
        <f>'[1]Дневной стационар'!AF$422</f>
        <v>2</v>
      </c>
      <c r="K229" s="20">
        <f t="shared" si="80"/>
        <v>152.86051902033361</v>
      </c>
      <c r="L229" s="18">
        <f>'[1]Дневной стационар'!CL$422</f>
        <v>43.674434005809601</v>
      </c>
      <c r="M229" s="18">
        <f>'[1]Дневной стационар'!DF$422</f>
        <v>21.837217002904801</v>
      </c>
      <c r="N229" s="18">
        <f>'[1]Дневной стационар'!EE$422</f>
        <v>43.674434005809601</v>
      </c>
      <c r="O229" s="18">
        <f>'[1]Дневной стационар'!FN$422</f>
        <v>43.674434005809601</v>
      </c>
      <c r="P229" s="10"/>
      <c r="Q229" s="10"/>
    </row>
    <row r="230" spans="1:17" ht="17.45" customHeight="1" x14ac:dyDescent="0.25">
      <c r="A230" s="121"/>
      <c r="B230" s="29" t="s">
        <v>28</v>
      </c>
      <c r="C230" s="16" t="s">
        <v>19</v>
      </c>
      <c r="D230" s="17">
        <f>'[1]Дневной стационар'!AG$424</f>
        <v>59</v>
      </c>
      <c r="E230" s="18">
        <f>'[1]Дневной стационар'!FS$424</f>
        <v>1449.4452785678063</v>
      </c>
      <c r="F230" s="19">
        <f t="shared" si="79"/>
        <v>59</v>
      </c>
      <c r="G230" s="17">
        <f>'[1]Дневной стационар'!L$424</f>
        <v>18</v>
      </c>
      <c r="H230" s="17">
        <f>'[1]Дневной стационар'!R$424</f>
        <v>14</v>
      </c>
      <c r="I230" s="17">
        <f>'[1]Дневной стационар'!Y$424</f>
        <v>12</v>
      </c>
      <c r="J230" s="17">
        <f>'[1]Дневной стационар'!AF$424</f>
        <v>15</v>
      </c>
      <c r="K230" s="20">
        <f t="shared" si="80"/>
        <v>1449.4452785678063</v>
      </c>
      <c r="L230" s="18">
        <f>'[1]Дневной стационар'!CL$424</f>
        <v>442.20364430882222</v>
      </c>
      <c r="M230" s="18">
        <f>'[1]Дневной стационар'!DF$424</f>
        <v>343.93616779575063</v>
      </c>
      <c r="N230" s="18">
        <f>'[1]Дневной стационар'!EE$424</f>
        <v>294.80242953921481</v>
      </c>
      <c r="O230" s="18">
        <f>'[1]Дневной стационар'!FN$424</f>
        <v>368.50303692401855</v>
      </c>
      <c r="P230" s="10"/>
      <c r="Q230" s="10"/>
    </row>
    <row r="231" spans="1:17" ht="17.45" customHeight="1" x14ac:dyDescent="0.25">
      <c r="A231" s="121"/>
      <c r="B231" s="29" t="s">
        <v>30</v>
      </c>
      <c r="C231" s="16" t="s">
        <v>19</v>
      </c>
      <c r="D231" s="17">
        <f>'[1]Дневной стационар'!AG$426</f>
        <v>18</v>
      </c>
      <c r="E231" s="18">
        <f>'[1]Дневной стационар'!FS$426</f>
        <v>530.64437317058673</v>
      </c>
      <c r="F231" s="19">
        <f t="shared" si="79"/>
        <v>18</v>
      </c>
      <c r="G231" s="17">
        <f>'[1]Дневной стационар'!L$426</f>
        <v>5</v>
      </c>
      <c r="H231" s="17">
        <f>'[1]Дневной стационар'!R$426</f>
        <v>4</v>
      </c>
      <c r="I231" s="17">
        <f>'[1]Дневной стационар'!Y$426</f>
        <v>4</v>
      </c>
      <c r="J231" s="17">
        <f>'[1]Дневной стационар'!AF$426</f>
        <v>5</v>
      </c>
      <c r="K231" s="20">
        <f t="shared" si="80"/>
        <v>530.64437317058673</v>
      </c>
      <c r="L231" s="18">
        <f>'[1]Дневной стационар'!CL$426</f>
        <v>147.40121476960741</v>
      </c>
      <c r="M231" s="18">
        <f>'[1]Дневной стационар'!DF$426</f>
        <v>117.92097181568593</v>
      </c>
      <c r="N231" s="18">
        <f>'[1]Дневной стационар'!EE$426</f>
        <v>117.92097181568593</v>
      </c>
      <c r="O231" s="18">
        <f>'[1]Дневной стационар'!FN$426</f>
        <v>147.40121476960741</v>
      </c>
      <c r="P231" s="10"/>
      <c r="Q231" s="10"/>
    </row>
    <row r="232" spans="1:17" ht="17.45" customHeight="1" x14ac:dyDescent="0.25">
      <c r="A232" s="121"/>
      <c r="B232" s="28" t="s">
        <v>53</v>
      </c>
      <c r="C232" s="13" t="s">
        <v>19</v>
      </c>
      <c r="D232" s="19">
        <f>SUBTOTAL(9,D233)</f>
        <v>48</v>
      </c>
      <c r="E232" s="19">
        <f>SUBTOTAL(9,E233)</f>
        <v>1284.0283597708021</v>
      </c>
      <c r="F232" s="19">
        <f t="shared" ref="F232:O232" si="81">SUBTOTAL(9,F233)</f>
        <v>48</v>
      </c>
      <c r="G232" s="19">
        <f t="shared" si="81"/>
        <v>12</v>
      </c>
      <c r="H232" s="19">
        <f t="shared" si="81"/>
        <v>12</v>
      </c>
      <c r="I232" s="19">
        <f t="shared" si="81"/>
        <v>12</v>
      </c>
      <c r="J232" s="19">
        <f t="shared" si="81"/>
        <v>12</v>
      </c>
      <c r="K232" s="19">
        <f t="shared" si="81"/>
        <v>1284.0283597708021</v>
      </c>
      <c r="L232" s="19">
        <f t="shared" si="81"/>
        <v>321.00708994270053</v>
      </c>
      <c r="M232" s="19">
        <f t="shared" si="81"/>
        <v>321.00708994270053</v>
      </c>
      <c r="N232" s="19">
        <f t="shared" si="81"/>
        <v>321.00708994270053</v>
      </c>
      <c r="O232" s="19">
        <f t="shared" si="81"/>
        <v>321.00708994270053</v>
      </c>
      <c r="P232" s="10"/>
      <c r="Q232" s="10"/>
    </row>
    <row r="233" spans="1:17" ht="17.45" customHeight="1" x14ac:dyDescent="0.25">
      <c r="A233" s="121"/>
      <c r="B233" s="29" t="s">
        <v>25</v>
      </c>
      <c r="C233" s="16" t="s">
        <v>19</v>
      </c>
      <c r="D233" s="17">
        <f>'[1]Дневной стационар'!AG$429</f>
        <v>48</v>
      </c>
      <c r="E233" s="18">
        <f>'[1]Дневной стационар'!FS$429</f>
        <v>1284.0283597708021</v>
      </c>
      <c r="F233" s="19">
        <f>G233+H233+I233+J233</f>
        <v>48</v>
      </c>
      <c r="G233" s="17">
        <f>'[1]Дневной стационар'!L$429</f>
        <v>12</v>
      </c>
      <c r="H233" s="17">
        <f>'[1]Дневной стационар'!R$429</f>
        <v>12</v>
      </c>
      <c r="I233" s="17">
        <f>'[1]Дневной стационар'!Y$429</f>
        <v>12</v>
      </c>
      <c r="J233" s="17">
        <f>'[1]Дневной стационар'!AF$429</f>
        <v>12</v>
      </c>
      <c r="K233" s="20">
        <f>L233+M233+N233+O233</f>
        <v>1284.0283597708021</v>
      </c>
      <c r="L233" s="18">
        <f>'[1]Дневной стационар'!CL$429</f>
        <v>321.00708994270053</v>
      </c>
      <c r="M233" s="18">
        <f>'[1]Дневной стационар'!DF$429</f>
        <v>321.00708994270053</v>
      </c>
      <c r="N233" s="18">
        <f>'[1]Дневной стационар'!EE$429</f>
        <v>321.00708994270053</v>
      </c>
      <c r="O233" s="18">
        <f>'[1]Дневной стационар'!FN$429</f>
        <v>321.00708994270053</v>
      </c>
      <c r="P233" s="10"/>
      <c r="Q233" s="10"/>
    </row>
    <row r="234" spans="1:17" ht="17.45" customHeight="1" x14ac:dyDescent="0.25">
      <c r="A234" s="121"/>
      <c r="B234" s="28" t="s">
        <v>31</v>
      </c>
      <c r="C234" s="13" t="s">
        <v>19</v>
      </c>
      <c r="D234" s="19">
        <f>SUBTOTAL(9,D235:D238)</f>
        <v>39</v>
      </c>
      <c r="E234" s="19">
        <f t="shared" ref="E234:O234" si="82">SUBTOTAL(9,E235:E238)</f>
        <v>768.53355589598095</v>
      </c>
      <c r="F234" s="19">
        <f t="shared" si="82"/>
        <v>39</v>
      </c>
      <c r="G234" s="19">
        <f t="shared" si="82"/>
        <v>10</v>
      </c>
      <c r="H234" s="19">
        <f t="shared" si="82"/>
        <v>9</v>
      </c>
      <c r="I234" s="19">
        <f t="shared" si="82"/>
        <v>10</v>
      </c>
      <c r="J234" s="19">
        <f t="shared" si="82"/>
        <v>10</v>
      </c>
      <c r="K234" s="19">
        <f t="shared" si="82"/>
        <v>768.53355589598095</v>
      </c>
      <c r="L234" s="19">
        <f t="shared" si="82"/>
        <v>198.99163993897002</v>
      </c>
      <c r="M234" s="19">
        <f t="shared" si="82"/>
        <v>176.06256208591998</v>
      </c>
      <c r="N234" s="19">
        <f t="shared" si="82"/>
        <v>198.99163993897002</v>
      </c>
      <c r="O234" s="19">
        <f t="shared" si="82"/>
        <v>194.4877139321209</v>
      </c>
      <c r="P234" s="10"/>
      <c r="Q234" s="10"/>
    </row>
    <row r="235" spans="1:17" ht="17.45" customHeight="1" x14ac:dyDescent="0.25">
      <c r="A235" s="121"/>
      <c r="B235" s="29" t="s">
        <v>71</v>
      </c>
      <c r="C235" s="16" t="s">
        <v>19</v>
      </c>
      <c r="D235" s="17">
        <f>'[1]Дневной стационар'!AG$433</f>
        <v>12</v>
      </c>
      <c r="E235" s="18">
        <f>'[1]Дневной стационар'!FS$433</f>
        <v>262.04660403485764</v>
      </c>
      <c r="F235" s="19">
        <f>G235+H235+I235+J235</f>
        <v>12</v>
      </c>
      <c r="G235" s="17">
        <f>'[1]Дневной стационар'!L$433</f>
        <v>3</v>
      </c>
      <c r="H235" s="17">
        <f>'[1]Дневной стационар'!R$433</f>
        <v>3</v>
      </c>
      <c r="I235" s="17">
        <f>'[1]Дневной стационар'!Y$433</f>
        <v>3</v>
      </c>
      <c r="J235" s="17">
        <f>'[1]Дневной стационар'!AF$433</f>
        <v>3</v>
      </c>
      <c r="K235" s="20">
        <f>L235+M235+N235+O235</f>
        <v>262.04660403485764</v>
      </c>
      <c r="L235" s="18">
        <f>'[1]Дневной стационар'!CL$433</f>
        <v>65.511651008714409</v>
      </c>
      <c r="M235" s="18">
        <f>'[1]Дневной стационар'!DF$433</f>
        <v>65.511651008714409</v>
      </c>
      <c r="N235" s="18">
        <f>'[1]Дневной стационар'!EE$433</f>
        <v>65.511651008714409</v>
      </c>
      <c r="O235" s="18">
        <f>'[1]Дневной стационар'!FN$433</f>
        <v>65.511651008714409</v>
      </c>
      <c r="P235" s="10"/>
      <c r="Q235" s="10"/>
    </row>
    <row r="236" spans="1:17" ht="17.45" customHeight="1" x14ac:dyDescent="0.25">
      <c r="A236" s="121"/>
      <c r="B236" s="29" t="s">
        <v>32</v>
      </c>
      <c r="C236" s="16" t="s">
        <v>19</v>
      </c>
      <c r="D236" s="17">
        <f>'[1]Дневной стационар'!AG$435</f>
        <v>2</v>
      </c>
      <c r="E236" s="18">
        <f>'[1]Дневной стационар'!FS$435</f>
        <v>45.858155706100078</v>
      </c>
      <c r="F236" s="19">
        <f>G236+H236+I236+J236</f>
        <v>2</v>
      </c>
      <c r="G236" s="17">
        <f>'[1]Дневной стационар'!L$435</f>
        <v>1</v>
      </c>
      <c r="H236" s="17">
        <f>'[1]Дневной стационар'!R$435</f>
        <v>0</v>
      </c>
      <c r="I236" s="17">
        <f>'[1]Дневной стационар'!Y$435</f>
        <v>1</v>
      </c>
      <c r="J236" s="17">
        <f>'[1]Дневной стационар'!AF$435</f>
        <v>0</v>
      </c>
      <c r="K236" s="20">
        <f>L236+M236+N236+O236</f>
        <v>45.858155706100078</v>
      </c>
      <c r="L236" s="18">
        <f>'[1]Дневной стационар'!CL$435</f>
        <v>22.929077853050039</v>
      </c>
      <c r="M236" s="18">
        <f>'[1]Дневной стационар'!DF$435</f>
        <v>0</v>
      </c>
      <c r="N236" s="18">
        <f>'[1]Дневной стационар'!EE$435</f>
        <v>22.929077853050039</v>
      </c>
      <c r="O236" s="18">
        <f>'[1]Дневной стационар'!FN$435</f>
        <v>0</v>
      </c>
      <c r="P236" s="10"/>
      <c r="Q236" s="10"/>
    </row>
    <row r="237" spans="1:17" ht="17.45" customHeight="1" x14ac:dyDescent="0.25">
      <c r="A237" s="121"/>
      <c r="B237" s="29" t="s">
        <v>33</v>
      </c>
      <c r="C237" s="16" t="s">
        <v>19</v>
      </c>
      <c r="D237" s="17">
        <f>'[1]Дневной стационар'!AG$437</f>
        <v>25</v>
      </c>
      <c r="E237" s="18">
        <f>'[1]Дневной стационар'!FS$437</f>
        <v>460.62879615502317</v>
      </c>
      <c r="F237" s="19">
        <f>G237+H237+I237+J237</f>
        <v>25</v>
      </c>
      <c r="G237" s="17">
        <f>'[1]Дневной стационар'!L$437</f>
        <v>6</v>
      </c>
      <c r="H237" s="17">
        <f>'[1]Дневной стационар'!R$437</f>
        <v>6</v>
      </c>
      <c r="I237" s="17">
        <f>'[1]Дневной стационар'!Y$437</f>
        <v>6</v>
      </c>
      <c r="J237" s="17">
        <f>'[1]Дневной стационар'!AF$437</f>
        <v>7</v>
      </c>
      <c r="K237" s="20">
        <f>L237+M237+N237+O237</f>
        <v>460.62879615502322</v>
      </c>
      <c r="L237" s="18">
        <f>'[1]Дневной стационар'!CL$437</f>
        <v>110.55091107720557</v>
      </c>
      <c r="M237" s="18">
        <f>'[1]Дневной стационар'!DF$437</f>
        <v>110.55091107720557</v>
      </c>
      <c r="N237" s="18">
        <f>'[1]Дневной стационар'!EE$437</f>
        <v>110.55091107720557</v>
      </c>
      <c r="O237" s="18">
        <f>'[1]Дневной стационар'!FN$437</f>
        <v>128.97606292340649</v>
      </c>
      <c r="P237" s="10"/>
      <c r="Q237" s="10"/>
    </row>
    <row r="238" spans="1:17" ht="17.45" customHeight="1" x14ac:dyDescent="0.25">
      <c r="A238" s="121"/>
      <c r="B238" s="29" t="s">
        <v>72</v>
      </c>
      <c r="C238" s="16" t="s">
        <v>19</v>
      </c>
      <c r="D238" s="17">
        <f>'[1]Дневной стационар'!AG$439</f>
        <v>0</v>
      </c>
      <c r="E238" s="18">
        <f>'[1]Дневной стационар'!FS$439</f>
        <v>0</v>
      </c>
      <c r="F238" s="19">
        <f>G238+H238+I238+J238</f>
        <v>0</v>
      </c>
      <c r="G238" s="17">
        <f>'[1]Дневной стационар'!L$439</f>
        <v>0</v>
      </c>
      <c r="H238" s="17">
        <f>'[1]Дневной стационар'!R$439</f>
        <v>0</v>
      </c>
      <c r="I238" s="17">
        <f>'[1]Дневной стационар'!Y$439</f>
        <v>0</v>
      </c>
      <c r="J238" s="17">
        <f>'[1]Дневной стационар'!AF$439</f>
        <v>0</v>
      </c>
      <c r="K238" s="20">
        <f>L238+M238+N238+O238</f>
        <v>0</v>
      </c>
      <c r="L238" s="18">
        <f>'[1]Дневной стационар'!CL$439</f>
        <v>0</v>
      </c>
      <c r="M238" s="18">
        <f>'[1]Дневной стационар'!DF$439</f>
        <v>0</v>
      </c>
      <c r="N238" s="18">
        <f>'[1]Дневной стационар'!EE$439</f>
        <v>0</v>
      </c>
      <c r="O238" s="18">
        <f>'[1]Дневной стационар'!FN$439</f>
        <v>0</v>
      </c>
      <c r="P238" s="10"/>
      <c r="Q238" s="10"/>
    </row>
    <row r="239" spans="1:17" ht="17.45" customHeight="1" x14ac:dyDescent="0.25">
      <c r="A239" s="121"/>
      <c r="B239" s="28" t="s">
        <v>56</v>
      </c>
      <c r="C239" s="13" t="s">
        <v>19</v>
      </c>
      <c r="D239" s="19">
        <f>SUBTOTAL(9,D240)</f>
        <v>44</v>
      </c>
      <c r="E239" s="19">
        <f t="shared" ref="E239:O239" si="83">SUBTOTAL(9,E240)</f>
        <v>1239.3166579573544</v>
      </c>
      <c r="F239" s="19">
        <f t="shared" si="83"/>
        <v>44</v>
      </c>
      <c r="G239" s="19">
        <f t="shared" si="83"/>
        <v>8</v>
      </c>
      <c r="H239" s="19">
        <f t="shared" si="83"/>
        <v>12</v>
      </c>
      <c r="I239" s="19">
        <f t="shared" si="83"/>
        <v>11</v>
      </c>
      <c r="J239" s="19">
        <f t="shared" si="83"/>
        <v>13</v>
      </c>
      <c r="K239" s="19">
        <f t="shared" si="83"/>
        <v>1239.3166579573544</v>
      </c>
      <c r="L239" s="19">
        <f t="shared" si="83"/>
        <v>225.08711425744119</v>
      </c>
      <c r="M239" s="19">
        <f t="shared" si="83"/>
        <v>338.96820092758969</v>
      </c>
      <c r="N239" s="19">
        <f t="shared" si="83"/>
        <v>309.16039971862466</v>
      </c>
      <c r="O239" s="19">
        <f t="shared" si="83"/>
        <v>366.10094305369887</v>
      </c>
      <c r="P239" s="10"/>
      <c r="Q239" s="10"/>
    </row>
    <row r="240" spans="1:17" ht="17.45" customHeight="1" x14ac:dyDescent="0.25">
      <c r="A240" s="121"/>
      <c r="B240" s="29" t="s">
        <v>37</v>
      </c>
      <c r="C240" s="16" t="s">
        <v>19</v>
      </c>
      <c r="D240" s="17">
        <f>'[1]Дневной стационар'!AG$442</f>
        <v>44</v>
      </c>
      <c r="E240" s="18">
        <f>'[1]Дневной стационар'!FS$442</f>
        <v>1239.3166579573544</v>
      </c>
      <c r="F240" s="19">
        <f>G240+H240+I240+J240</f>
        <v>44</v>
      </c>
      <c r="G240" s="17">
        <f>'[1]Дневной стационар'!L$442</f>
        <v>8</v>
      </c>
      <c r="H240" s="17">
        <f>'[1]Дневной стационар'!R$442</f>
        <v>12</v>
      </c>
      <c r="I240" s="17">
        <f>'[1]Дневной стационар'!Y$442</f>
        <v>11</v>
      </c>
      <c r="J240" s="17">
        <f>'[1]Дневной стационар'!AF$442</f>
        <v>13</v>
      </c>
      <c r="K240" s="20">
        <f>L240+M240+N240+O240</f>
        <v>1239.3166579573544</v>
      </c>
      <c r="L240" s="18">
        <f>'[1]Дневной стационар'!CL$442</f>
        <v>225.08711425744119</v>
      </c>
      <c r="M240" s="18">
        <f>'[1]Дневной стационар'!DF$442</f>
        <v>338.96820092758969</v>
      </c>
      <c r="N240" s="18">
        <f>'[1]Дневной стационар'!EE$442</f>
        <v>309.16039971862466</v>
      </c>
      <c r="O240" s="18">
        <f>'[1]Дневной стационар'!FN$442</f>
        <v>366.10094305369887</v>
      </c>
      <c r="P240" s="10"/>
      <c r="Q240" s="10"/>
    </row>
    <row r="241" spans="1:17" ht="17.45" customHeight="1" x14ac:dyDescent="0.25">
      <c r="A241" s="121"/>
      <c r="B241" s="39" t="s">
        <v>56</v>
      </c>
      <c r="C241" s="13" t="s">
        <v>19</v>
      </c>
      <c r="D241" s="19">
        <f>D242</f>
        <v>0</v>
      </c>
      <c r="E241" s="19">
        <f t="shared" ref="E241:O241" si="84">E242</f>
        <v>0</v>
      </c>
      <c r="F241" s="19">
        <f t="shared" si="84"/>
        <v>0</v>
      </c>
      <c r="G241" s="19">
        <f>G242</f>
        <v>0</v>
      </c>
      <c r="H241" s="19">
        <f t="shared" si="84"/>
        <v>0</v>
      </c>
      <c r="I241" s="19">
        <f t="shared" si="84"/>
        <v>0</v>
      </c>
      <c r="J241" s="19">
        <f t="shared" si="84"/>
        <v>0</v>
      </c>
      <c r="K241" s="19">
        <f t="shared" si="84"/>
        <v>0</v>
      </c>
      <c r="L241" s="19">
        <f t="shared" si="84"/>
        <v>0</v>
      </c>
      <c r="M241" s="19">
        <f t="shared" si="84"/>
        <v>0</v>
      </c>
      <c r="N241" s="19">
        <f t="shared" si="84"/>
        <v>0</v>
      </c>
      <c r="O241" s="19">
        <f t="shared" si="84"/>
        <v>0</v>
      </c>
      <c r="P241" s="10"/>
      <c r="Q241" s="10"/>
    </row>
    <row r="242" spans="1:17" ht="18" customHeight="1" x14ac:dyDescent="0.25">
      <c r="A242" s="121"/>
      <c r="B242" s="40" t="s">
        <v>73</v>
      </c>
      <c r="C242" s="41" t="s">
        <v>19</v>
      </c>
      <c r="D242" s="17">
        <f>'[1]Дневной стационар'!AG$1303</f>
        <v>0</v>
      </c>
      <c r="E242" s="18">
        <f>'[1]Дневной стационар'!FS$1303</f>
        <v>0</v>
      </c>
      <c r="F242" s="19">
        <f>G242+H242+I242+J242</f>
        <v>0</v>
      </c>
      <c r="G242" s="17">
        <f>'[1]Дневной стационар'!L$1303</f>
        <v>0</v>
      </c>
      <c r="H242" s="17">
        <f>'[1]Дневной стационар'!R$1303</f>
        <v>0</v>
      </c>
      <c r="I242" s="17">
        <f>'[1]Дневной стационар'!Y$1303</f>
        <v>0</v>
      </c>
      <c r="J242" s="17">
        <f>'[1]Дневной стационар'!AF$1303</f>
        <v>0</v>
      </c>
      <c r="K242" s="20">
        <f>L242+M242+N242+O242</f>
        <v>0</v>
      </c>
      <c r="L242" s="18">
        <f>'[1]Дневной стационар'!CL$1303</f>
        <v>0</v>
      </c>
      <c r="M242" s="18">
        <f>'[1]Дневной стационар'!DF$1303</f>
        <v>0</v>
      </c>
      <c r="N242" s="18">
        <f>'[1]Дневной стационар'!EE$1303</f>
        <v>0</v>
      </c>
      <c r="O242" s="18">
        <f>'[1]Дневной стационар'!FN$1303</f>
        <v>0</v>
      </c>
      <c r="P242" s="10"/>
      <c r="Q242" s="10"/>
    </row>
    <row r="243" spans="1:17" ht="17.45" customHeight="1" x14ac:dyDescent="0.25">
      <c r="A243" s="122"/>
      <c r="B243" s="129" t="s">
        <v>74</v>
      </c>
      <c r="C243" s="130"/>
      <c r="D243" s="25">
        <f>D222+D241</f>
        <v>397</v>
      </c>
      <c r="E243" s="25">
        <f>E222+E241</f>
        <v>8917.3968015679457</v>
      </c>
      <c r="F243" s="25">
        <f t="shared" ref="F243:O243" si="85">F222+F241</f>
        <v>397</v>
      </c>
      <c r="G243" s="25">
        <f t="shared" si="85"/>
        <v>100</v>
      </c>
      <c r="H243" s="25">
        <f t="shared" si="85"/>
        <v>98</v>
      </c>
      <c r="I243" s="25">
        <f t="shared" si="85"/>
        <v>96</v>
      </c>
      <c r="J243" s="25">
        <f t="shared" si="85"/>
        <v>103</v>
      </c>
      <c r="K243" s="26">
        <f t="shared" si="85"/>
        <v>8917.3968015679475</v>
      </c>
      <c r="L243" s="26">
        <f t="shared" si="85"/>
        <v>2234.9518113792947</v>
      </c>
      <c r="M243" s="26">
        <f>M222+M241</f>
        <v>2201.1587180672996</v>
      </c>
      <c r="N243" s="26">
        <f t="shared" si="85"/>
        <v>2159.2312614217226</v>
      </c>
      <c r="O243" s="26">
        <f t="shared" si="85"/>
        <v>2322.0550106996311</v>
      </c>
      <c r="P243" s="10"/>
      <c r="Q243" s="10"/>
    </row>
    <row r="244" spans="1:17" ht="27.2" customHeight="1" x14ac:dyDescent="0.25">
      <c r="A244" s="120" t="s">
        <v>75</v>
      </c>
      <c r="B244" s="7" t="s">
        <v>45</v>
      </c>
      <c r="C244" s="7" t="s">
        <v>19</v>
      </c>
      <c r="D244" s="38">
        <f>SUBTOTAL(9,D245:D256)</f>
        <v>203</v>
      </c>
      <c r="E244" s="38">
        <f t="shared" ref="E244:O244" si="86">SUBTOTAL(9,E245:E256)</f>
        <v>4742.4406104893287</v>
      </c>
      <c r="F244" s="38">
        <f t="shared" si="86"/>
        <v>203</v>
      </c>
      <c r="G244" s="38">
        <f t="shared" si="86"/>
        <v>51</v>
      </c>
      <c r="H244" s="38">
        <f t="shared" si="86"/>
        <v>42</v>
      </c>
      <c r="I244" s="38">
        <f t="shared" si="86"/>
        <v>55</v>
      </c>
      <c r="J244" s="38">
        <f t="shared" si="86"/>
        <v>55</v>
      </c>
      <c r="K244" s="38">
        <f t="shared" si="86"/>
        <v>4742.4406104893287</v>
      </c>
      <c r="L244" s="38">
        <f t="shared" si="86"/>
        <v>1200.9321225318963</v>
      </c>
      <c r="M244" s="38">
        <f t="shared" si="86"/>
        <v>962.50416883370326</v>
      </c>
      <c r="N244" s="38">
        <f t="shared" si="86"/>
        <v>1289.6314588859964</v>
      </c>
      <c r="O244" s="38">
        <f t="shared" si="86"/>
        <v>1289.3728602377334</v>
      </c>
      <c r="P244" s="10"/>
      <c r="Q244" s="10"/>
    </row>
    <row r="245" spans="1:17" ht="17.45" customHeight="1" x14ac:dyDescent="0.25">
      <c r="A245" s="121"/>
      <c r="B245" s="28" t="s">
        <v>25</v>
      </c>
      <c r="C245" s="13" t="s">
        <v>19</v>
      </c>
      <c r="D245" s="19">
        <f>SUBTOTAL(9,D246)</f>
        <v>99</v>
      </c>
      <c r="E245" s="19">
        <f t="shared" ref="E245:O245" si="87">SUBTOTAL(9,E246)</f>
        <v>2508.9240854445429</v>
      </c>
      <c r="F245" s="19">
        <f t="shared" si="87"/>
        <v>99</v>
      </c>
      <c r="G245" s="19">
        <f t="shared" si="87"/>
        <v>25</v>
      </c>
      <c r="H245" s="19">
        <f t="shared" si="87"/>
        <v>16</v>
      </c>
      <c r="I245" s="19">
        <f t="shared" si="87"/>
        <v>28</v>
      </c>
      <c r="J245" s="19">
        <f t="shared" si="87"/>
        <v>30</v>
      </c>
      <c r="K245" s="19">
        <f t="shared" si="87"/>
        <v>2508.9240854445429</v>
      </c>
      <c r="L245" s="19">
        <f t="shared" si="87"/>
        <v>633.56668824357143</v>
      </c>
      <c r="M245" s="19">
        <f t="shared" si="87"/>
        <v>405.48268047588579</v>
      </c>
      <c r="N245" s="19">
        <f t="shared" si="87"/>
        <v>709.5946908328001</v>
      </c>
      <c r="O245" s="19">
        <f t="shared" si="87"/>
        <v>760.28002589228572</v>
      </c>
      <c r="P245" s="10"/>
      <c r="Q245" s="10"/>
    </row>
    <row r="246" spans="1:17" ht="17.45" customHeight="1" x14ac:dyDescent="0.25">
      <c r="A246" s="121"/>
      <c r="B246" s="29" t="s">
        <v>25</v>
      </c>
      <c r="C246" s="16" t="s">
        <v>19</v>
      </c>
      <c r="D246" s="17">
        <f>'[1]Дневной стационар'!AG$450</f>
        <v>99</v>
      </c>
      <c r="E246" s="18">
        <f>'[1]Дневной стационар'!FS$450</f>
        <v>2508.9240854445429</v>
      </c>
      <c r="F246" s="19">
        <f>G246+H246+I246+J246</f>
        <v>99</v>
      </c>
      <c r="G246" s="17">
        <f>'[1]Дневной стационар'!L$450</f>
        <v>25</v>
      </c>
      <c r="H246" s="17">
        <f>'[1]Дневной стационар'!R$450</f>
        <v>16</v>
      </c>
      <c r="I246" s="17">
        <f>'[1]Дневной стационар'!Y$450</f>
        <v>28</v>
      </c>
      <c r="J246" s="17">
        <f>'[1]Дневной стационар'!AF$450</f>
        <v>30</v>
      </c>
      <c r="K246" s="20">
        <f>L246+M246+N246+O246</f>
        <v>2508.9240854445429</v>
      </c>
      <c r="L246" s="18">
        <f>'[1]Дневной стационар'!CL$450</f>
        <v>633.56668824357143</v>
      </c>
      <c r="M246" s="18">
        <f>'[1]Дневной стационар'!DF$450</f>
        <v>405.48268047588579</v>
      </c>
      <c r="N246" s="18">
        <f>'[1]Дневной стационар'!EE$450</f>
        <v>709.5946908328001</v>
      </c>
      <c r="O246" s="18">
        <f>'[1]Дневной стационар'!FN$450</f>
        <v>760.28002589228572</v>
      </c>
      <c r="P246" s="10"/>
      <c r="Q246" s="10"/>
    </row>
    <row r="247" spans="1:17" ht="17.45" customHeight="1" x14ac:dyDescent="0.25">
      <c r="A247" s="121"/>
      <c r="B247" s="28" t="s">
        <v>71</v>
      </c>
      <c r="C247" s="13" t="s">
        <v>19</v>
      </c>
      <c r="D247" s="19">
        <f>SUBTOTAL(9,D248:D251)</f>
        <v>104</v>
      </c>
      <c r="E247" s="19">
        <f t="shared" ref="E247:O247" si="88">SUBTOTAL(9,E248:E251)</f>
        <v>2233.5165250447862</v>
      </c>
      <c r="F247" s="19">
        <f t="shared" si="88"/>
        <v>104</v>
      </c>
      <c r="G247" s="19">
        <f t="shared" si="88"/>
        <v>26</v>
      </c>
      <c r="H247" s="19">
        <f t="shared" si="88"/>
        <v>26</v>
      </c>
      <c r="I247" s="19">
        <f t="shared" si="88"/>
        <v>27</v>
      </c>
      <c r="J247" s="19">
        <f t="shared" si="88"/>
        <v>25</v>
      </c>
      <c r="K247" s="19">
        <f t="shared" si="88"/>
        <v>2233.5165250447862</v>
      </c>
      <c r="L247" s="19">
        <f t="shared" si="88"/>
        <v>567.36543428832488</v>
      </c>
      <c r="M247" s="19">
        <f t="shared" si="88"/>
        <v>557.02148835781759</v>
      </c>
      <c r="N247" s="19">
        <f t="shared" si="88"/>
        <v>580.03676805319628</v>
      </c>
      <c r="O247" s="19">
        <f t="shared" si="88"/>
        <v>529.09283434544784</v>
      </c>
      <c r="P247" s="10"/>
      <c r="Q247" s="10"/>
    </row>
    <row r="248" spans="1:17" ht="17.45" customHeight="1" x14ac:dyDescent="0.25">
      <c r="A248" s="121"/>
      <c r="B248" s="29" t="s">
        <v>23</v>
      </c>
      <c r="C248" s="16" t="s">
        <v>19</v>
      </c>
      <c r="D248" s="17">
        <f>'[1]Дневной стационар'!AG$453</f>
        <v>23</v>
      </c>
      <c r="E248" s="18">
        <f>'[1]Дневной стационар'!FS$453</f>
        <v>529.35143299371066</v>
      </c>
      <c r="F248" s="19">
        <f>G248+H248+I248+J248</f>
        <v>23</v>
      </c>
      <c r="G248" s="17">
        <f>'[1]Дневной стационар'!L$453</f>
        <v>6</v>
      </c>
      <c r="H248" s="17">
        <f>'[1]Дневной стационар'!R$453</f>
        <v>6</v>
      </c>
      <c r="I248" s="17">
        <f>'[1]Дневной стационар'!Y$453</f>
        <v>7</v>
      </c>
      <c r="J248" s="17">
        <f>'[1]Дневной стационар'!AF$453</f>
        <v>4</v>
      </c>
      <c r="K248" s="20">
        <f>L248+M248+N248+O248</f>
        <v>529.35143299371066</v>
      </c>
      <c r="L248" s="18">
        <f>'[1]Дневной стационар'!CL$453</f>
        <v>138.09167817227234</v>
      </c>
      <c r="M248" s="18">
        <f>'[1]Дневной стационар'!DF$453</f>
        <v>138.09167817227234</v>
      </c>
      <c r="N248" s="18">
        <f>'[1]Дневной стационар'!EE$453</f>
        <v>161.10695786765106</v>
      </c>
      <c r="O248" s="18">
        <f>'[1]Дневной стационар'!FN$453</f>
        <v>92.061118781514892</v>
      </c>
      <c r="P248" s="10"/>
      <c r="Q248" s="10"/>
    </row>
    <row r="249" spans="1:17" ht="17.45" customHeight="1" x14ac:dyDescent="0.25">
      <c r="A249" s="121"/>
      <c r="B249" s="29" t="s">
        <v>24</v>
      </c>
      <c r="C249" s="16" t="s">
        <v>19</v>
      </c>
      <c r="D249" s="17">
        <f>'[1]Дневной стационар'!AG$455</f>
        <v>38</v>
      </c>
      <c r="E249" s="18">
        <f>'[1]Дневной стационар'!FS$455</f>
        <v>786.13989071855406</v>
      </c>
      <c r="F249" s="19">
        <f>G249+H249+I249+J249</f>
        <v>38</v>
      </c>
      <c r="G249" s="17">
        <f>'[1]Дневной стационар'!L$455</f>
        <v>9</v>
      </c>
      <c r="H249" s="17">
        <f>'[1]Дневной стационар'!R$455</f>
        <v>9</v>
      </c>
      <c r="I249" s="17">
        <f>'[1]Дневной стационар'!Y$455</f>
        <v>9</v>
      </c>
      <c r="J249" s="17">
        <f>'[1]Дневной стационар'!AF$455</f>
        <v>11</v>
      </c>
      <c r="K249" s="20">
        <f>L249+M249+N249+O249</f>
        <v>786.13989071855394</v>
      </c>
      <c r="L249" s="18">
        <f>'[1]Дневной стационар'!CL$455</f>
        <v>186.1910267491312</v>
      </c>
      <c r="M249" s="18">
        <f>'[1]Дневной стационар'!DF$455</f>
        <v>186.1910267491312</v>
      </c>
      <c r="N249" s="18">
        <f>'[1]Дневной стационар'!EE$455</f>
        <v>186.1910267491312</v>
      </c>
      <c r="O249" s="18">
        <f>'[1]Дневной стационар'!FN$455</f>
        <v>227.56681047116035</v>
      </c>
      <c r="P249" s="10"/>
      <c r="Q249" s="10"/>
    </row>
    <row r="250" spans="1:17" ht="17.45" customHeight="1" x14ac:dyDescent="0.25">
      <c r="A250" s="121"/>
      <c r="B250" s="29" t="s">
        <v>27</v>
      </c>
      <c r="C250" s="16" t="s">
        <v>19</v>
      </c>
      <c r="D250" s="17">
        <f>'[1]Дневной стационар'!AG$457</f>
        <v>32</v>
      </c>
      <c r="E250" s="18">
        <f>'[1]Дневной стационар'!FS$457</f>
        <v>662.01253955246648</v>
      </c>
      <c r="F250" s="19">
        <f>G250+H250+I250+J250</f>
        <v>32</v>
      </c>
      <c r="G250" s="17">
        <f>'[1]Дневной стационар'!L$457</f>
        <v>5</v>
      </c>
      <c r="H250" s="17">
        <f>'[1]Дневной стационар'!R$457</f>
        <v>9</v>
      </c>
      <c r="I250" s="17">
        <f>'[1]Дневной стационар'!Y$457</f>
        <v>9</v>
      </c>
      <c r="J250" s="17">
        <f>'[1]Дневной стационар'!AF$457</f>
        <v>9</v>
      </c>
      <c r="K250" s="20">
        <f>L250+M250+N250+O250</f>
        <v>662.01253955246648</v>
      </c>
      <c r="L250" s="18">
        <f>'[1]Дневной стационар'!CL$457</f>
        <v>103.4394593050729</v>
      </c>
      <c r="M250" s="18">
        <f>'[1]Дневной стационар'!DF$457</f>
        <v>186.1910267491312</v>
      </c>
      <c r="N250" s="18">
        <f>'[1]Дневной стационар'!EE$457</f>
        <v>186.1910267491312</v>
      </c>
      <c r="O250" s="18">
        <f>'[1]Дневной стационар'!FN$457</f>
        <v>186.1910267491312</v>
      </c>
      <c r="P250" s="10"/>
      <c r="Q250" s="10"/>
    </row>
    <row r="251" spans="1:17" ht="17.45" customHeight="1" x14ac:dyDescent="0.25">
      <c r="A251" s="121"/>
      <c r="B251" s="29" t="s">
        <v>28</v>
      </c>
      <c r="C251" s="16" t="s">
        <v>19</v>
      </c>
      <c r="D251" s="17">
        <f>'[1]Дневной стационар'!AG$459</f>
        <v>11</v>
      </c>
      <c r="E251" s="18">
        <f>'[1]Дневной стационар'!FS$459</f>
        <v>256.0126617800554</v>
      </c>
      <c r="F251" s="19">
        <f>G251+H251+I251+J251</f>
        <v>11</v>
      </c>
      <c r="G251" s="17">
        <f>'[1]Дневной стационар'!L$459</f>
        <v>6</v>
      </c>
      <c r="H251" s="17">
        <f>'[1]Дневной стационар'!R$459</f>
        <v>2</v>
      </c>
      <c r="I251" s="17">
        <f>'[1]Дневной стационар'!Y$459</f>
        <v>2</v>
      </c>
      <c r="J251" s="17">
        <f>'[1]Дневной стационар'!AF$459</f>
        <v>1</v>
      </c>
      <c r="K251" s="20">
        <f>L251+M251+N251+O251</f>
        <v>256.0126617800554</v>
      </c>
      <c r="L251" s="18">
        <f>'[1]Дневной стационар'!CL$459</f>
        <v>139.6432700618484</v>
      </c>
      <c r="M251" s="18">
        <f>'[1]Дневной стационар'!DF$459</f>
        <v>46.547756687282799</v>
      </c>
      <c r="N251" s="18">
        <f>'[1]Дневной стационар'!EE$459</f>
        <v>46.547756687282799</v>
      </c>
      <c r="O251" s="18">
        <f>'[1]Дневной стационар'!FN$459</f>
        <v>23.2738783436414</v>
      </c>
      <c r="P251" s="10"/>
      <c r="Q251" s="10"/>
    </row>
    <row r="252" spans="1:17" ht="17.45" customHeight="1" x14ac:dyDescent="0.25">
      <c r="A252" s="121"/>
      <c r="B252" s="28" t="s">
        <v>39</v>
      </c>
      <c r="C252" s="13" t="s">
        <v>19</v>
      </c>
      <c r="D252" s="19">
        <f>SUBTOTAL(9,D253:D256)</f>
        <v>0</v>
      </c>
      <c r="E252" s="19">
        <f t="shared" ref="E252:O252" si="89">SUBTOTAL(9,E253:E256)</f>
        <v>0</v>
      </c>
      <c r="F252" s="19">
        <f t="shared" si="89"/>
        <v>0</v>
      </c>
      <c r="G252" s="19">
        <f t="shared" si="89"/>
        <v>0</v>
      </c>
      <c r="H252" s="19">
        <f t="shared" si="89"/>
        <v>0</v>
      </c>
      <c r="I252" s="19">
        <f t="shared" si="89"/>
        <v>0</v>
      </c>
      <c r="J252" s="19">
        <f t="shared" si="89"/>
        <v>0</v>
      </c>
      <c r="K252" s="19">
        <f t="shared" si="89"/>
        <v>0</v>
      </c>
      <c r="L252" s="19">
        <f t="shared" si="89"/>
        <v>0</v>
      </c>
      <c r="M252" s="19">
        <f t="shared" si="89"/>
        <v>0</v>
      </c>
      <c r="N252" s="19">
        <f t="shared" si="89"/>
        <v>0</v>
      </c>
      <c r="O252" s="19">
        <f t="shared" si="89"/>
        <v>0</v>
      </c>
      <c r="P252" s="10"/>
      <c r="Q252" s="10"/>
    </row>
    <row r="253" spans="1:17" ht="17.45" customHeight="1" x14ac:dyDescent="0.25">
      <c r="A253" s="121"/>
      <c r="B253" s="29" t="s">
        <v>23</v>
      </c>
      <c r="C253" s="16" t="s">
        <v>19</v>
      </c>
      <c r="D253" s="17">
        <f>'[1]Дневной стационар'!AG$462</f>
        <v>0</v>
      </c>
      <c r="E253" s="18">
        <f>'[1]Дневной стационар'!FS$462</f>
        <v>0</v>
      </c>
      <c r="F253" s="19">
        <f>G253+H253+I253+J253</f>
        <v>0</v>
      </c>
      <c r="G253" s="17">
        <f>'[1]Дневной стационар'!L$462</f>
        <v>0</v>
      </c>
      <c r="H253" s="17">
        <f>'[1]Дневной стационар'!R$462</f>
        <v>0</v>
      </c>
      <c r="I253" s="17">
        <f>'[1]Дневной стационар'!Y$462</f>
        <v>0</v>
      </c>
      <c r="J253" s="17">
        <f>'[1]Дневной стационар'!AF$462</f>
        <v>0</v>
      </c>
      <c r="K253" s="20">
        <f>L253+M253+N253+O253</f>
        <v>0</v>
      </c>
      <c r="L253" s="18">
        <f>'[1]Дневной стационар'!CL$462</f>
        <v>0</v>
      </c>
      <c r="M253" s="18">
        <f>'[1]Дневной стационар'!DF$462</f>
        <v>0</v>
      </c>
      <c r="N253" s="18">
        <f>'[1]Дневной стационар'!EE$462</f>
        <v>0</v>
      </c>
      <c r="O253" s="18">
        <f>'[1]Дневной стационар'!FN$462</f>
        <v>0</v>
      </c>
      <c r="P253" s="10"/>
      <c r="Q253" s="10"/>
    </row>
    <row r="254" spans="1:17" ht="17.45" customHeight="1" x14ac:dyDescent="0.25">
      <c r="A254" s="121"/>
      <c r="B254" s="29" t="s">
        <v>25</v>
      </c>
      <c r="C254" s="16" t="s">
        <v>19</v>
      </c>
      <c r="D254" s="17">
        <f>'[1]Дневной стационар'!AG$464</f>
        <v>0</v>
      </c>
      <c r="E254" s="18">
        <f>'[1]Дневной стационар'!FS$464</f>
        <v>0</v>
      </c>
      <c r="F254" s="19">
        <f>G254+H254+I254+J254</f>
        <v>0</v>
      </c>
      <c r="G254" s="17">
        <f>'[1]Дневной стационар'!L$464</f>
        <v>0</v>
      </c>
      <c r="H254" s="17">
        <f>'[1]Дневной стационар'!R$464</f>
        <v>0</v>
      </c>
      <c r="I254" s="17">
        <f>'[1]Дневной стационар'!Y$464</f>
        <v>0</v>
      </c>
      <c r="J254" s="17">
        <f>'[1]Дневной стационар'!AF$464</f>
        <v>0</v>
      </c>
      <c r="K254" s="20">
        <f>L254+M254+N254+O254</f>
        <v>0</v>
      </c>
      <c r="L254" s="18">
        <f>'[1]Дневной стационар'!CL$464</f>
        <v>0</v>
      </c>
      <c r="M254" s="18">
        <f>'[1]Дневной стационар'!DF$464</f>
        <v>0</v>
      </c>
      <c r="N254" s="18">
        <f>'[1]Дневной стационар'!EE$464</f>
        <v>0</v>
      </c>
      <c r="O254" s="18">
        <f>'[1]Дневной стационар'!FN$464</f>
        <v>0</v>
      </c>
      <c r="P254" s="10"/>
      <c r="Q254" s="10"/>
    </row>
    <row r="255" spans="1:17" ht="17.45" customHeight="1" x14ac:dyDescent="0.25">
      <c r="A255" s="121"/>
      <c r="B255" s="29" t="s">
        <v>28</v>
      </c>
      <c r="C255" s="16" t="s">
        <v>19</v>
      </c>
      <c r="D255" s="17">
        <f>'[1]Дневной стационар'!AG$466</f>
        <v>0</v>
      </c>
      <c r="E255" s="18">
        <f>'[1]Дневной стационар'!FS$466</f>
        <v>0</v>
      </c>
      <c r="F255" s="19">
        <f>G255+H255+I255+J255</f>
        <v>0</v>
      </c>
      <c r="G255" s="17">
        <f>'[1]Дневной стационар'!L$466</f>
        <v>0</v>
      </c>
      <c r="H255" s="17">
        <f>'[1]Дневной стационар'!R$466</f>
        <v>0</v>
      </c>
      <c r="I255" s="17">
        <f>'[1]Дневной стационар'!Y$466</f>
        <v>0</v>
      </c>
      <c r="J255" s="17">
        <f>'[1]Дневной стационар'!AF$466</f>
        <v>0</v>
      </c>
      <c r="K255" s="20">
        <f>L255+M255+N255+O255</f>
        <v>0</v>
      </c>
      <c r="L255" s="18">
        <f>'[1]Дневной стационар'!CL$466</f>
        <v>0</v>
      </c>
      <c r="M255" s="18">
        <f>'[1]Дневной стационар'!DF$466</f>
        <v>0</v>
      </c>
      <c r="N255" s="18">
        <f>'[1]Дневной стационар'!EE$466</f>
        <v>0</v>
      </c>
      <c r="O255" s="18">
        <f>'[1]Дневной стационар'!FN$466</f>
        <v>0</v>
      </c>
      <c r="P255" s="10"/>
      <c r="Q255" s="10"/>
    </row>
    <row r="256" spans="1:17" ht="17.45" customHeight="1" x14ac:dyDescent="0.25">
      <c r="A256" s="121"/>
      <c r="B256" s="29" t="s">
        <v>38</v>
      </c>
      <c r="C256" s="16" t="s">
        <v>19</v>
      </c>
      <c r="D256" s="17">
        <f>'[1]Дневной стационар'!AG$468</f>
        <v>0</v>
      </c>
      <c r="E256" s="18">
        <f>'[1]Дневной стационар'!FS$468</f>
        <v>0</v>
      </c>
      <c r="F256" s="19">
        <f>G256+H256+I256+J256</f>
        <v>0</v>
      </c>
      <c r="G256" s="17">
        <f>'[1]Дневной стационар'!L$468</f>
        <v>0</v>
      </c>
      <c r="H256" s="17">
        <f>'[1]Дневной стационар'!R$468</f>
        <v>0</v>
      </c>
      <c r="I256" s="17">
        <f>'[1]Дневной стационар'!Y$468</f>
        <v>0</v>
      </c>
      <c r="J256" s="17">
        <f>'[1]Дневной стационар'!AF$468</f>
        <v>0</v>
      </c>
      <c r="K256" s="20">
        <f>L256+M256+N256+O256</f>
        <v>0</v>
      </c>
      <c r="L256" s="18">
        <f>'[1]Дневной стационар'!CL$468</f>
        <v>0</v>
      </c>
      <c r="M256" s="18">
        <f>'[1]Дневной стационар'!DF$468</f>
        <v>0</v>
      </c>
      <c r="N256" s="18">
        <f>'[1]Дневной стационар'!EE$468</f>
        <v>0</v>
      </c>
      <c r="O256" s="18">
        <f>'[1]Дневной стационар'!FN$468</f>
        <v>0</v>
      </c>
      <c r="P256" s="10"/>
      <c r="Q256" s="10"/>
    </row>
    <row r="257" spans="1:17" ht="17.45" customHeight="1" x14ac:dyDescent="0.25">
      <c r="A257" s="122"/>
      <c r="B257" s="129" t="s">
        <v>76</v>
      </c>
      <c r="C257" s="130"/>
      <c r="D257" s="25">
        <f>D244</f>
        <v>203</v>
      </c>
      <c r="E257" s="26">
        <f t="shared" ref="E257:O257" si="90">E244</f>
        <v>4742.4406104893287</v>
      </c>
      <c r="F257" s="42">
        <f t="shared" si="90"/>
        <v>203</v>
      </c>
      <c r="G257" s="25">
        <f t="shared" si="90"/>
        <v>51</v>
      </c>
      <c r="H257" s="25">
        <f t="shared" si="90"/>
        <v>42</v>
      </c>
      <c r="I257" s="25">
        <f t="shared" si="90"/>
        <v>55</v>
      </c>
      <c r="J257" s="25">
        <f t="shared" si="90"/>
        <v>55</v>
      </c>
      <c r="K257" s="43">
        <f t="shared" si="90"/>
        <v>4742.4406104893287</v>
      </c>
      <c r="L257" s="26">
        <f t="shared" si="90"/>
        <v>1200.9321225318963</v>
      </c>
      <c r="M257" s="26">
        <f t="shared" si="90"/>
        <v>962.50416883370326</v>
      </c>
      <c r="N257" s="26">
        <f t="shared" si="90"/>
        <v>1289.6314588859964</v>
      </c>
      <c r="O257" s="26">
        <f t="shared" si="90"/>
        <v>1289.3728602377334</v>
      </c>
      <c r="P257" s="10"/>
      <c r="Q257" s="10"/>
    </row>
    <row r="258" spans="1:17" ht="17.45" customHeight="1" x14ac:dyDescent="0.25">
      <c r="A258" s="120" t="s">
        <v>77</v>
      </c>
      <c r="B258" s="7" t="s">
        <v>18</v>
      </c>
      <c r="C258" s="7" t="s">
        <v>19</v>
      </c>
      <c r="D258" s="27">
        <f>SUBTOTAL(9,D259:D276)</f>
        <v>148</v>
      </c>
      <c r="E258" s="27">
        <f t="shared" ref="E258:O258" si="91">SUBTOTAL(9,E259:E276)</f>
        <v>2962.4954743018097</v>
      </c>
      <c r="F258" s="27">
        <f t="shared" si="91"/>
        <v>148</v>
      </c>
      <c r="G258" s="27">
        <f t="shared" si="91"/>
        <v>48</v>
      </c>
      <c r="H258" s="27">
        <f t="shared" si="91"/>
        <v>39</v>
      </c>
      <c r="I258" s="27">
        <f t="shared" si="91"/>
        <v>29</v>
      </c>
      <c r="J258" s="27">
        <f t="shared" si="91"/>
        <v>32</v>
      </c>
      <c r="K258" s="27">
        <f t="shared" si="91"/>
        <v>2962.4954743018097</v>
      </c>
      <c r="L258" s="27">
        <f>SUBTOTAL(9,L259:L276)</f>
        <v>940.99901114427757</v>
      </c>
      <c r="M258" s="27">
        <f t="shared" si="91"/>
        <v>784.56753248036364</v>
      </c>
      <c r="N258" s="27">
        <f t="shared" si="91"/>
        <v>572.16496798358332</v>
      </c>
      <c r="O258" s="27">
        <f t="shared" si="91"/>
        <v>664.7639626935852</v>
      </c>
      <c r="P258" s="10"/>
      <c r="Q258" s="10"/>
    </row>
    <row r="259" spans="1:17" ht="17.45" customHeight="1" x14ac:dyDescent="0.25">
      <c r="A259" s="121"/>
      <c r="B259" s="28" t="s">
        <v>20</v>
      </c>
      <c r="C259" s="13" t="s">
        <v>19</v>
      </c>
      <c r="D259" s="19">
        <f>SUBTOTAL(9,D260)</f>
        <v>42</v>
      </c>
      <c r="E259" s="19">
        <f t="shared" ref="E259:O259" si="92">SUBTOTAL(9,E260)</f>
        <v>630.81513554454295</v>
      </c>
      <c r="F259" s="19">
        <f t="shared" si="92"/>
        <v>42</v>
      </c>
      <c r="G259" s="19">
        <f t="shared" si="92"/>
        <v>16</v>
      </c>
      <c r="H259" s="19">
        <f t="shared" si="92"/>
        <v>10</v>
      </c>
      <c r="I259" s="19">
        <f t="shared" si="92"/>
        <v>9</v>
      </c>
      <c r="J259" s="19">
        <f t="shared" si="92"/>
        <v>7</v>
      </c>
      <c r="K259" s="19">
        <f t="shared" si="92"/>
        <v>630.81513554454295</v>
      </c>
      <c r="L259" s="19">
        <f t="shared" si="92"/>
        <v>229.38732201619746</v>
      </c>
      <c r="M259" s="19">
        <f t="shared" si="92"/>
        <v>155.65568279670543</v>
      </c>
      <c r="N259" s="19">
        <f t="shared" si="92"/>
        <v>139.27087408126272</v>
      </c>
      <c r="O259" s="19">
        <f t="shared" si="92"/>
        <v>106.5012566503774</v>
      </c>
      <c r="P259" s="10"/>
      <c r="Q259" s="10"/>
    </row>
    <row r="260" spans="1:17" ht="17.45" customHeight="1" x14ac:dyDescent="0.25">
      <c r="A260" s="121"/>
      <c r="B260" s="15" t="s">
        <v>20</v>
      </c>
      <c r="C260" s="16" t="s">
        <v>19</v>
      </c>
      <c r="D260" s="17">
        <f>'[1]Дневной стационар'!AG$473</f>
        <v>42</v>
      </c>
      <c r="E260" s="18">
        <f>'[1]Дневной стационар'!FS$473</f>
        <v>630.81513554454295</v>
      </c>
      <c r="F260" s="19">
        <f>G260+H260+I260+J260</f>
        <v>42</v>
      </c>
      <c r="G260" s="17">
        <f>'[1]Дневной стационар'!L$473</f>
        <v>16</v>
      </c>
      <c r="H260" s="17">
        <f>'[1]Дневной стационар'!R$473</f>
        <v>10</v>
      </c>
      <c r="I260" s="17">
        <f>'[1]Дневной стационар'!Y$473</f>
        <v>9</v>
      </c>
      <c r="J260" s="17">
        <f>'[1]Дневной стационар'!AF$473</f>
        <v>7</v>
      </c>
      <c r="K260" s="20">
        <f>L260+M260+N260+O260</f>
        <v>630.81513554454295</v>
      </c>
      <c r="L260" s="18">
        <f>'[1]Дневной стационар'!CL$473</f>
        <v>229.38732201619746</v>
      </c>
      <c r="M260" s="18">
        <f>'[1]Дневной стационар'!DF$473</f>
        <v>155.65568279670543</v>
      </c>
      <c r="N260" s="18">
        <f>'[1]Дневной стационар'!EE$473</f>
        <v>139.27087408126272</v>
      </c>
      <c r="O260" s="18">
        <f>'[1]Дневной стационар'!FN$473</f>
        <v>106.5012566503774</v>
      </c>
      <c r="P260" s="10"/>
      <c r="Q260" s="10"/>
    </row>
    <row r="261" spans="1:17" ht="17.45" customHeight="1" x14ac:dyDescent="0.25">
      <c r="A261" s="121"/>
      <c r="B261" s="28" t="s">
        <v>42</v>
      </c>
      <c r="C261" s="13" t="s">
        <v>19</v>
      </c>
      <c r="D261" s="20">
        <f>SUBTOTAL(9,D262:D269)</f>
        <v>73</v>
      </c>
      <c r="E261" s="20">
        <f t="shared" ref="E261:O261" si="93">SUBTOTAL(9,E262:E269)</f>
        <v>1577.2447177592799</v>
      </c>
      <c r="F261" s="20">
        <f t="shared" si="93"/>
        <v>73</v>
      </c>
      <c r="G261" s="20">
        <f t="shared" si="93"/>
        <v>23</v>
      </c>
      <c r="H261" s="20">
        <f t="shared" si="93"/>
        <v>20</v>
      </c>
      <c r="I261" s="20">
        <f t="shared" si="93"/>
        <v>13</v>
      </c>
      <c r="J261" s="20">
        <f t="shared" si="93"/>
        <v>17</v>
      </c>
      <c r="K261" s="20">
        <f t="shared" si="93"/>
        <v>1577.2447177592799</v>
      </c>
      <c r="L261" s="20">
        <f t="shared" si="93"/>
        <v>499.30222013536485</v>
      </c>
      <c r="M261" s="20">
        <f t="shared" si="93"/>
        <v>429.73919070900627</v>
      </c>
      <c r="N261" s="20">
        <f t="shared" si="93"/>
        <v>280.26918696017634</v>
      </c>
      <c r="O261" s="20">
        <f t="shared" si="93"/>
        <v>367.9341199547323</v>
      </c>
      <c r="P261" s="10"/>
      <c r="Q261" s="10"/>
    </row>
    <row r="262" spans="1:17" ht="17.45" customHeight="1" x14ac:dyDescent="0.25">
      <c r="A262" s="121"/>
      <c r="B262" s="29" t="s">
        <v>23</v>
      </c>
      <c r="C262" s="16" t="s">
        <v>19</v>
      </c>
      <c r="D262" s="17">
        <f>'[1]Дневной стационар'!AG$478</f>
        <v>6</v>
      </c>
      <c r="E262" s="18">
        <f>'[1]Дневной стационар'!FS$478</f>
        <v>138.09166436310591</v>
      </c>
      <c r="F262" s="19">
        <f t="shared" ref="F262:F269" si="94">G262+H262+I262+J262</f>
        <v>6</v>
      </c>
      <c r="G262" s="17">
        <f>'[1]Дневной стационар'!L$478</f>
        <v>3</v>
      </c>
      <c r="H262" s="17">
        <f>'[1]Дневной стационар'!R$478</f>
        <v>2</v>
      </c>
      <c r="I262" s="17">
        <f>'[1]Дневной стационар'!Y$478</f>
        <v>0</v>
      </c>
      <c r="J262" s="17">
        <f>'[1]Дневной стационар'!AF$478</f>
        <v>1</v>
      </c>
      <c r="K262" s="20">
        <f t="shared" ref="K262:K269" si="95">L262+M262+N262+O262</f>
        <v>138.09166436310591</v>
      </c>
      <c r="L262" s="18">
        <f>'[1]Дневной стационар'!CL$478</f>
        <v>69.045832181552953</v>
      </c>
      <c r="M262" s="18">
        <f>'[1]Дневной стационар'!DF$478</f>
        <v>46.030554787701966</v>
      </c>
      <c r="N262" s="18">
        <f>'[1]Дневной стационар'!EE$478</f>
        <v>0</v>
      </c>
      <c r="O262" s="18">
        <f>'[1]Дневной стационар'!FN$478</f>
        <v>23.015277393850983</v>
      </c>
      <c r="P262" s="10"/>
      <c r="Q262" s="10"/>
    </row>
    <row r="263" spans="1:17" ht="17.45" customHeight="1" x14ac:dyDescent="0.25">
      <c r="A263" s="121"/>
      <c r="B263" s="29" t="s">
        <v>36</v>
      </c>
      <c r="C263" s="16" t="s">
        <v>19</v>
      </c>
      <c r="D263" s="17">
        <f>'[1]Дневной стационар'!AG$480</f>
        <v>4</v>
      </c>
      <c r="E263" s="18">
        <f>'[1]Дневной стационар'!FS$480</f>
        <v>94.129898554626493</v>
      </c>
      <c r="F263" s="19">
        <f t="shared" si="94"/>
        <v>4</v>
      </c>
      <c r="G263" s="17">
        <f>'[1]Дневной стационар'!L$480</f>
        <v>1</v>
      </c>
      <c r="H263" s="17">
        <f>'[1]Дневной стационар'!R$480</f>
        <v>1</v>
      </c>
      <c r="I263" s="17">
        <f>'[1]Дневной стационар'!Y$480</f>
        <v>1</v>
      </c>
      <c r="J263" s="17">
        <f>'[1]Дневной стационар'!AF$480</f>
        <v>1</v>
      </c>
      <c r="K263" s="20">
        <f t="shared" si="95"/>
        <v>94.129898554626493</v>
      </c>
      <c r="L263" s="18">
        <f>'[1]Дневной стационар'!CL$480</f>
        <v>23.532474638656623</v>
      </c>
      <c r="M263" s="18">
        <f>'[1]Дневной стационар'!DF$480</f>
        <v>23.532474638656623</v>
      </c>
      <c r="N263" s="18">
        <f>'[1]Дневной стационар'!EE$480</f>
        <v>23.532474638656623</v>
      </c>
      <c r="O263" s="18">
        <f>'[1]Дневной стационар'!FN$480</f>
        <v>23.532474638656623</v>
      </c>
      <c r="P263" s="10"/>
      <c r="Q263" s="10"/>
    </row>
    <row r="264" spans="1:17" ht="17.45" customHeight="1" x14ac:dyDescent="0.25">
      <c r="A264" s="121"/>
      <c r="B264" s="29" t="s">
        <v>48</v>
      </c>
      <c r="C264" s="16" t="s">
        <v>19</v>
      </c>
      <c r="D264" s="17">
        <f>'[1]Дневной стационар'!AG$482</f>
        <v>0</v>
      </c>
      <c r="E264" s="18">
        <f>'[1]Дневной стационар'!FS$482</f>
        <v>0</v>
      </c>
      <c r="F264" s="19">
        <f>G264+H264+I264+J264</f>
        <v>0</v>
      </c>
      <c r="G264" s="17">
        <f>'[1]Дневной стационар'!L$482</f>
        <v>0</v>
      </c>
      <c r="H264" s="17">
        <f>'[1]Дневной стационар'!R$482</f>
        <v>0</v>
      </c>
      <c r="I264" s="17">
        <f>'[1]Дневной стационар'!Y$482</f>
        <v>0</v>
      </c>
      <c r="J264" s="17">
        <f>'[1]Дневной стационар'!AF$482</f>
        <v>0</v>
      </c>
      <c r="K264" s="20">
        <f>L264+M264+N264+O264</f>
        <v>0</v>
      </c>
      <c r="L264" s="18">
        <f>'[1]Дневной стационар'!CL$482</f>
        <v>0</v>
      </c>
      <c r="M264" s="18">
        <f>'[1]Дневной стационар'!DF$482</f>
        <v>0</v>
      </c>
      <c r="N264" s="18">
        <f>'[1]Дневной стационар'!EE$482</f>
        <v>0</v>
      </c>
      <c r="O264" s="18">
        <f>'[1]Дневной стационар'!FN$482</f>
        <v>0</v>
      </c>
      <c r="P264" s="10"/>
      <c r="Q264" s="10"/>
    </row>
    <row r="265" spans="1:17" ht="17.45" customHeight="1" x14ac:dyDescent="0.25">
      <c r="A265" s="121"/>
      <c r="B265" s="29" t="s">
        <v>37</v>
      </c>
      <c r="C265" s="16" t="s">
        <v>19</v>
      </c>
      <c r="D265" s="17">
        <f>'[1]Дневной стационар'!AG$484</f>
        <v>4</v>
      </c>
      <c r="E265" s="18">
        <f>'[1]Дневной стационар'!FS$484</f>
        <v>75.303918843701183</v>
      </c>
      <c r="F265" s="19">
        <f>G265+H265+I265+J265</f>
        <v>4</v>
      </c>
      <c r="G265" s="17">
        <f>'[1]Дневной стационар'!L$484</f>
        <v>1</v>
      </c>
      <c r="H265" s="17">
        <f>'[1]Дневной стационар'!R$484</f>
        <v>1</v>
      </c>
      <c r="I265" s="17">
        <f>'[1]Дневной стационар'!Y$484</f>
        <v>1</v>
      </c>
      <c r="J265" s="17">
        <f>'[1]Дневной стационар'!AF$484</f>
        <v>1</v>
      </c>
      <c r="K265" s="20">
        <f>L265+M265+N265+O265</f>
        <v>75.303918843701183</v>
      </c>
      <c r="L265" s="18">
        <f>'[1]Дневной стационар'!CL$484</f>
        <v>18.825979710925296</v>
      </c>
      <c r="M265" s="18">
        <f>'[1]Дневной стационар'!DF$484</f>
        <v>18.825979710925296</v>
      </c>
      <c r="N265" s="18">
        <f>'[1]Дневной стационар'!EE$484</f>
        <v>18.825979710925296</v>
      </c>
      <c r="O265" s="18">
        <f>'[1]Дневной стационар'!FN$484</f>
        <v>18.825979710925296</v>
      </c>
      <c r="P265" s="10"/>
      <c r="Q265" s="10"/>
    </row>
    <row r="266" spans="1:17" ht="17.45" customHeight="1" x14ac:dyDescent="0.25">
      <c r="A266" s="121"/>
      <c r="B266" s="29" t="s">
        <v>24</v>
      </c>
      <c r="C266" s="16" t="s">
        <v>19</v>
      </c>
      <c r="D266" s="17">
        <f>'[1]Дневной стационар'!AG$486</f>
        <v>33</v>
      </c>
      <c r="E266" s="18">
        <f>'[1]Дневной стационар'!FS$486</f>
        <v>682.70036314344486</v>
      </c>
      <c r="F266" s="19">
        <f t="shared" si="94"/>
        <v>33</v>
      </c>
      <c r="G266" s="17">
        <f>'[1]Дневной стационар'!L$486</f>
        <v>10</v>
      </c>
      <c r="H266" s="17">
        <f>'[1]Дневной стационар'!R$486</f>
        <v>10</v>
      </c>
      <c r="I266" s="17">
        <f>'[1]Дневной стационар'!Y$486</f>
        <v>6</v>
      </c>
      <c r="J266" s="17">
        <f>'[1]Дневной стационар'!AF$486</f>
        <v>7</v>
      </c>
      <c r="K266" s="20">
        <f t="shared" si="95"/>
        <v>682.70036314344475</v>
      </c>
      <c r="L266" s="18">
        <f>'[1]Дневной стационар'!CL$486</f>
        <v>206.87889792225599</v>
      </c>
      <c r="M266" s="18">
        <f>'[1]Дневной стационар'!DF$486</f>
        <v>206.87889792225599</v>
      </c>
      <c r="N266" s="18">
        <f>'[1]Дневной стационар'!EE$486</f>
        <v>124.1273387533536</v>
      </c>
      <c r="O266" s="18">
        <f>'[1]Дневной стационар'!FN$486</f>
        <v>144.8152285455792</v>
      </c>
      <c r="P266" s="10"/>
      <c r="Q266" s="10"/>
    </row>
    <row r="267" spans="1:17" ht="17.45" customHeight="1" x14ac:dyDescent="0.25">
      <c r="A267" s="121"/>
      <c r="B267" s="29" t="s">
        <v>27</v>
      </c>
      <c r="C267" s="16" t="s">
        <v>19</v>
      </c>
      <c r="D267" s="17">
        <f>'[1]Дневной стационар'!AG$488</f>
        <v>7</v>
      </c>
      <c r="E267" s="18">
        <f>'[1]Дневной стационар'!FS$488</f>
        <v>144.8152285455792</v>
      </c>
      <c r="F267" s="19">
        <f t="shared" si="94"/>
        <v>7</v>
      </c>
      <c r="G267" s="17">
        <f>'[1]Дневной стационар'!L$488</f>
        <v>2</v>
      </c>
      <c r="H267" s="17">
        <f>'[1]Дневной стационар'!R$488</f>
        <v>2</v>
      </c>
      <c r="I267" s="17">
        <f>'[1]Дневной стационар'!Y$488</f>
        <v>1</v>
      </c>
      <c r="J267" s="17">
        <f>'[1]Дневной стационар'!AF$488</f>
        <v>2</v>
      </c>
      <c r="K267" s="20">
        <f t="shared" si="95"/>
        <v>144.8152285455792</v>
      </c>
      <c r="L267" s="18">
        <f>'[1]Дневной стационар'!CL$488</f>
        <v>41.375779584451202</v>
      </c>
      <c r="M267" s="18">
        <f>'[1]Дневной стационар'!DF$488</f>
        <v>41.375779584451202</v>
      </c>
      <c r="N267" s="18">
        <f>'[1]Дневной стационар'!EE$488</f>
        <v>20.687889792225601</v>
      </c>
      <c r="O267" s="18">
        <f>'[1]Дневной стационар'!FN$488</f>
        <v>41.375779584451202</v>
      </c>
      <c r="P267" s="10"/>
      <c r="Q267" s="10"/>
    </row>
    <row r="268" spans="1:17" ht="17.45" customHeight="1" x14ac:dyDescent="0.25">
      <c r="A268" s="121"/>
      <c r="B268" s="29" t="s">
        <v>28</v>
      </c>
      <c r="C268" s="16" t="s">
        <v>19</v>
      </c>
      <c r="D268" s="17">
        <f>'[1]Дневной стационар'!AG$490</f>
        <v>19</v>
      </c>
      <c r="E268" s="18">
        <f>'[1]Дневной стационар'!FS$490</f>
        <v>442.20364430882216</v>
      </c>
      <c r="F268" s="19">
        <f t="shared" si="94"/>
        <v>19</v>
      </c>
      <c r="G268" s="17">
        <f>'[1]Дневной стационар'!L$490</f>
        <v>6</v>
      </c>
      <c r="H268" s="17">
        <f>'[1]Дневной стационар'!R$490</f>
        <v>4</v>
      </c>
      <c r="I268" s="17">
        <f>'[1]Дневной стационар'!Y$490</f>
        <v>4</v>
      </c>
      <c r="J268" s="17">
        <f>'[1]Дневной стационар'!AF$490</f>
        <v>5</v>
      </c>
      <c r="K268" s="20">
        <f t="shared" si="95"/>
        <v>442.20364430882222</v>
      </c>
      <c r="L268" s="18">
        <f>'[1]Дневной стационар'!CL$490</f>
        <v>139.64325609752279</v>
      </c>
      <c r="M268" s="18">
        <f>'[1]Дневной стационар'!DF$490</f>
        <v>93.095504065015206</v>
      </c>
      <c r="N268" s="18">
        <f>'[1]Дневной стационар'!EE$490</f>
        <v>93.095504065015206</v>
      </c>
      <c r="O268" s="18">
        <f>'[1]Дневной стационар'!FN$490</f>
        <v>116.369380081269</v>
      </c>
      <c r="P268" s="10"/>
      <c r="Q268" s="10"/>
    </row>
    <row r="269" spans="1:17" ht="17.45" customHeight="1" x14ac:dyDescent="0.25">
      <c r="A269" s="121"/>
      <c r="B269" s="29" t="s">
        <v>32</v>
      </c>
      <c r="C269" s="16" t="s">
        <v>19</v>
      </c>
      <c r="D269" s="17">
        <f>'[1]Дневной стационар'!AG$492</f>
        <v>0</v>
      </c>
      <c r="E269" s="18">
        <f>'[1]Дневной стационар'!FS$492</f>
        <v>0</v>
      </c>
      <c r="F269" s="19">
        <f t="shared" si="94"/>
        <v>0</v>
      </c>
      <c r="G269" s="17">
        <f>'[1]Дневной стационар'!L$492</f>
        <v>0</v>
      </c>
      <c r="H269" s="17">
        <f>'[1]Дневной стационар'!R$492</f>
        <v>0</v>
      </c>
      <c r="I269" s="17">
        <f>'[1]Дневной стационар'!Y$492</f>
        <v>0</v>
      </c>
      <c r="J269" s="17">
        <f>'[1]Дневной стационар'!AF$492</f>
        <v>0</v>
      </c>
      <c r="K269" s="20">
        <f t="shared" si="95"/>
        <v>0</v>
      </c>
      <c r="L269" s="18">
        <f>'[1]Дневной стационар'!CL$492</f>
        <v>0</v>
      </c>
      <c r="M269" s="18">
        <f>'[1]Дневной стационар'!DF$492</f>
        <v>0</v>
      </c>
      <c r="N269" s="18">
        <f>'[1]Дневной стационар'!EE$492</f>
        <v>0</v>
      </c>
      <c r="O269" s="18">
        <f>'[1]Дневной стационар'!FN$492</f>
        <v>0</v>
      </c>
      <c r="P269" s="10"/>
      <c r="Q269" s="10"/>
    </row>
    <row r="270" spans="1:17" ht="17.45" customHeight="1" x14ac:dyDescent="0.25">
      <c r="A270" s="121"/>
      <c r="B270" s="28" t="s">
        <v>78</v>
      </c>
      <c r="C270" s="13" t="s">
        <v>19</v>
      </c>
      <c r="D270" s="19">
        <f>SUBTOTAL(9,D271:D276)</f>
        <v>33</v>
      </c>
      <c r="E270" s="19">
        <f t="shared" ref="E270:O270" si="96">SUBTOTAL(9,E271:E276)</f>
        <v>754.43562099798692</v>
      </c>
      <c r="F270" s="19">
        <f t="shared" si="96"/>
        <v>33</v>
      </c>
      <c r="G270" s="19">
        <f t="shared" si="96"/>
        <v>9</v>
      </c>
      <c r="H270" s="19">
        <f t="shared" si="96"/>
        <v>9</v>
      </c>
      <c r="I270" s="19">
        <f t="shared" si="96"/>
        <v>7</v>
      </c>
      <c r="J270" s="19">
        <f t="shared" si="96"/>
        <v>8</v>
      </c>
      <c r="K270" s="19">
        <f t="shared" si="96"/>
        <v>754.43562099798692</v>
      </c>
      <c r="L270" s="19">
        <f t="shared" si="96"/>
        <v>212.30946899271521</v>
      </c>
      <c r="M270" s="19">
        <f t="shared" si="96"/>
        <v>199.17265897465194</v>
      </c>
      <c r="N270" s="19">
        <f t="shared" si="96"/>
        <v>152.62490694214435</v>
      </c>
      <c r="O270" s="19">
        <f t="shared" si="96"/>
        <v>190.3285860884755</v>
      </c>
      <c r="P270" s="10"/>
      <c r="Q270" s="10"/>
    </row>
    <row r="271" spans="1:17" ht="17.45" customHeight="1" x14ac:dyDescent="0.25">
      <c r="A271" s="121"/>
      <c r="B271" s="29" t="s">
        <v>37</v>
      </c>
      <c r="C271" s="16" t="s">
        <v>19</v>
      </c>
      <c r="D271" s="17">
        <f>'[1]Дневной стационар'!AG$495</f>
        <v>11</v>
      </c>
      <c r="E271" s="18">
        <f>'[1]Дневной стационар'!FS$495</f>
        <v>258.85722102522271</v>
      </c>
      <c r="F271" s="19">
        <f t="shared" ref="F271:F276" si="97">G271+H271+I271+J271</f>
        <v>11</v>
      </c>
      <c r="G271" s="17">
        <f>'[1]Дневной стационар'!L$495</f>
        <v>4</v>
      </c>
      <c r="H271" s="17">
        <f>'[1]Дневной стационар'!R$495</f>
        <v>3</v>
      </c>
      <c r="I271" s="17">
        <f>'[1]Дневной стационар'!Y$495</f>
        <v>2</v>
      </c>
      <c r="J271" s="17">
        <f>'[1]Дневной стационар'!AF$495</f>
        <v>2</v>
      </c>
      <c r="K271" s="20">
        <f t="shared" ref="K271:K276" si="98">L271+M271+N271+O271</f>
        <v>258.85722102522271</v>
      </c>
      <c r="L271" s="18">
        <f>'[1]Дневной стационар'!CL$495</f>
        <v>94.12989855462645</v>
      </c>
      <c r="M271" s="18">
        <f>'[1]Дневной стационар'!DF$495</f>
        <v>70.597423915969841</v>
      </c>
      <c r="N271" s="18">
        <f>'[1]Дневной стационар'!EE$495</f>
        <v>47.064949277313225</v>
      </c>
      <c r="O271" s="18">
        <f>'[1]Дневной стационар'!FN$495</f>
        <v>47.064949277313225</v>
      </c>
      <c r="P271" s="10"/>
      <c r="Q271" s="10"/>
    </row>
    <row r="272" spans="1:17" ht="17.45" customHeight="1" x14ac:dyDescent="0.25">
      <c r="A272" s="121"/>
      <c r="B272" s="29" t="s">
        <v>25</v>
      </c>
      <c r="C272" s="16" t="s">
        <v>19</v>
      </c>
      <c r="D272" s="17">
        <f>'[1]Дневной стационар'!AG$497</f>
        <v>4</v>
      </c>
      <c r="E272" s="18">
        <f>'[1]Дневной стационар'!FS$497</f>
        <v>101.37065998190545</v>
      </c>
      <c r="F272" s="19">
        <f t="shared" si="97"/>
        <v>4</v>
      </c>
      <c r="G272" s="17">
        <f>'[1]Дневной стационар'!L$497</f>
        <v>1</v>
      </c>
      <c r="H272" s="17">
        <f>'[1]Дневной стационар'!R$497</f>
        <v>1</v>
      </c>
      <c r="I272" s="17">
        <f>'[1]Дневной стационар'!Y$497</f>
        <v>0</v>
      </c>
      <c r="J272" s="17">
        <f>'[1]Дневной стационар'!AF$497</f>
        <v>2</v>
      </c>
      <c r="K272" s="20">
        <f t="shared" si="98"/>
        <v>101.37065998190545</v>
      </c>
      <c r="L272" s="18">
        <f>'[1]Дневной стационар'!CL$497</f>
        <v>25.342664995476362</v>
      </c>
      <c r="M272" s="18">
        <f>'[1]Дневной стационар'!DF$497</f>
        <v>25.342664995476362</v>
      </c>
      <c r="N272" s="18">
        <f>'[1]Дневной стационар'!EE$497</f>
        <v>0</v>
      </c>
      <c r="O272" s="18">
        <f>'[1]Дневной стационар'!FN$497</f>
        <v>50.685329990952724</v>
      </c>
      <c r="P272" s="10"/>
      <c r="Q272" s="10"/>
    </row>
    <row r="273" spans="1:17" ht="17.45" customHeight="1" x14ac:dyDescent="0.25">
      <c r="A273" s="121"/>
      <c r="B273" s="29" t="s">
        <v>27</v>
      </c>
      <c r="C273" s="16" t="s">
        <v>19</v>
      </c>
      <c r="D273" s="17">
        <f>'[1]Дневной стационар'!AG$499</f>
        <v>3</v>
      </c>
      <c r="E273" s="18">
        <f>'[1]Дневной стационар'!FS$499</f>
        <v>62.063669376676799</v>
      </c>
      <c r="F273" s="19">
        <f t="shared" si="97"/>
        <v>3</v>
      </c>
      <c r="G273" s="17">
        <f>'[1]Дневной стационар'!L$499</f>
        <v>0</v>
      </c>
      <c r="H273" s="17">
        <f>'[1]Дневной стационар'!R$499</f>
        <v>2</v>
      </c>
      <c r="I273" s="17">
        <f>'[1]Дневной стационар'!Y$499</f>
        <v>1</v>
      </c>
      <c r="J273" s="17">
        <f>'[1]Дневной стационар'!AF$499</f>
        <v>0</v>
      </c>
      <c r="K273" s="20">
        <f t="shared" si="98"/>
        <v>62.063669376676799</v>
      </c>
      <c r="L273" s="18">
        <f>'[1]Дневной стационар'!CL$499</f>
        <v>0</v>
      </c>
      <c r="M273" s="18">
        <f>'[1]Дневной стационар'!DF$499</f>
        <v>41.375779584451202</v>
      </c>
      <c r="N273" s="18">
        <f>'[1]Дневной стационар'!EE$499</f>
        <v>20.687889792225601</v>
      </c>
      <c r="O273" s="18">
        <f>'[1]Дневной стационар'!FN$499</f>
        <v>0</v>
      </c>
      <c r="P273" s="10"/>
      <c r="Q273" s="10"/>
    </row>
    <row r="274" spans="1:17" ht="17.45" customHeight="1" x14ac:dyDescent="0.25">
      <c r="A274" s="121"/>
      <c r="B274" s="29" t="s">
        <v>38</v>
      </c>
      <c r="C274" s="16" t="s">
        <v>19</v>
      </c>
      <c r="D274" s="17">
        <f>'[1]Дневной стационар'!AG$501</f>
        <v>2</v>
      </c>
      <c r="E274" s="18">
        <f>'[1]Дневной стационар'!FS$501</f>
        <v>30.618076892493889</v>
      </c>
      <c r="F274" s="19">
        <f t="shared" si="97"/>
        <v>2</v>
      </c>
      <c r="G274" s="17">
        <f>'[1]Дневной стационар'!L$501</f>
        <v>0</v>
      </c>
      <c r="H274" s="17">
        <f>'[1]Дневной стационар'!R$501</f>
        <v>1</v>
      </c>
      <c r="I274" s="17">
        <f>'[1]Дневной стационар'!Y$501</f>
        <v>1</v>
      </c>
      <c r="J274" s="17">
        <f>'[1]Дневной стационар'!AF$501</f>
        <v>0</v>
      </c>
      <c r="K274" s="20">
        <f t="shared" si="98"/>
        <v>30.618076892493889</v>
      </c>
      <c r="L274" s="18">
        <f>'[1]Дневной стационар'!CL$501</f>
        <v>0</v>
      </c>
      <c r="M274" s="18">
        <f>'[1]Дневной стационар'!DF$501</f>
        <v>15.309038446246944</v>
      </c>
      <c r="N274" s="18">
        <f>'[1]Дневной стационар'!EE$501</f>
        <v>15.309038446246944</v>
      </c>
      <c r="O274" s="18">
        <f>'[1]Дневной стационар'!FN$501</f>
        <v>0</v>
      </c>
      <c r="P274" s="10"/>
      <c r="Q274" s="10"/>
    </row>
    <row r="275" spans="1:17" ht="17.45" customHeight="1" x14ac:dyDescent="0.25">
      <c r="A275" s="121"/>
      <c r="B275" s="29" t="s">
        <v>39</v>
      </c>
      <c r="C275" s="16" t="s">
        <v>19</v>
      </c>
      <c r="D275" s="17">
        <f>'[1]Дневной стационар'!AG$503</f>
        <v>4</v>
      </c>
      <c r="E275" s="18">
        <f>'[1]Дневной стационар'!FS$503</f>
        <v>92.061109575403933</v>
      </c>
      <c r="F275" s="19">
        <f t="shared" si="97"/>
        <v>4</v>
      </c>
      <c r="G275" s="17">
        <f>'[1]Дневной стационар'!L$503</f>
        <v>1</v>
      </c>
      <c r="H275" s="17">
        <f>'[1]Дневной стационар'!R$503</f>
        <v>0</v>
      </c>
      <c r="I275" s="17">
        <f>'[1]Дневной стационар'!Y$503</f>
        <v>1</v>
      </c>
      <c r="J275" s="17">
        <f>'[1]Дневной стационар'!AF$503</f>
        <v>2</v>
      </c>
      <c r="K275" s="20">
        <f t="shared" si="98"/>
        <v>92.061109575403933</v>
      </c>
      <c r="L275" s="18">
        <f>'[1]Дневной стационар'!CL$503</f>
        <v>23.015277393850983</v>
      </c>
      <c r="M275" s="18">
        <f>'[1]Дневной стационар'!DF$503</f>
        <v>0</v>
      </c>
      <c r="N275" s="18">
        <f>'[1]Дневной стационар'!EE$503</f>
        <v>23.015277393850983</v>
      </c>
      <c r="O275" s="18">
        <f>'[1]Дневной стационар'!FN$503</f>
        <v>46.030554787701966</v>
      </c>
      <c r="P275" s="10"/>
      <c r="Q275" s="10"/>
    </row>
    <row r="276" spans="1:17" ht="17.45" customHeight="1" x14ac:dyDescent="0.25">
      <c r="A276" s="121"/>
      <c r="B276" s="29" t="s">
        <v>28</v>
      </c>
      <c r="C276" s="16" t="s">
        <v>19</v>
      </c>
      <c r="D276" s="17">
        <f>'[1]Дневной стационар'!AG$505</f>
        <v>9</v>
      </c>
      <c r="E276" s="18">
        <f>'[1]Дневной стационар'!FS$505</f>
        <v>209.46488414628419</v>
      </c>
      <c r="F276" s="19">
        <f t="shared" si="97"/>
        <v>9</v>
      </c>
      <c r="G276" s="17">
        <f>'[1]Дневной стационар'!L$505</f>
        <v>3</v>
      </c>
      <c r="H276" s="17">
        <f>'[1]Дневной стационар'!R$505</f>
        <v>2</v>
      </c>
      <c r="I276" s="17">
        <f>'[1]Дневной стационар'!Y$505</f>
        <v>2</v>
      </c>
      <c r="J276" s="17">
        <f>'[1]Дневной стационар'!AF$505</f>
        <v>2</v>
      </c>
      <c r="K276" s="20">
        <f t="shared" si="98"/>
        <v>209.46488414628419</v>
      </c>
      <c r="L276" s="18">
        <f>'[1]Дневной стационар'!CL$505</f>
        <v>69.821628048761397</v>
      </c>
      <c r="M276" s="18">
        <f>'[1]Дневной стационар'!DF$505</f>
        <v>46.547752032507603</v>
      </c>
      <c r="N276" s="18">
        <f>'[1]Дневной стационар'!EE$505</f>
        <v>46.547752032507603</v>
      </c>
      <c r="O276" s="18">
        <f>'[1]Дневной стационар'!FN$505</f>
        <v>46.547752032507603</v>
      </c>
      <c r="P276" s="10"/>
      <c r="Q276" s="10"/>
    </row>
    <row r="277" spans="1:17" ht="25.7" customHeight="1" x14ac:dyDescent="0.25">
      <c r="A277" s="121"/>
      <c r="B277" s="7" t="s">
        <v>45</v>
      </c>
      <c r="C277" s="7" t="s">
        <v>19</v>
      </c>
      <c r="D277" s="38">
        <f>SUBTOTAL(9,D278:D303)</f>
        <v>656</v>
      </c>
      <c r="E277" s="38">
        <f t="shared" ref="E277:O277" si="99">SUBTOTAL(9,E278:E303)</f>
        <v>13901.767537443644</v>
      </c>
      <c r="F277" s="38">
        <f t="shared" si="99"/>
        <v>656</v>
      </c>
      <c r="G277" s="38">
        <f t="shared" si="99"/>
        <v>132</v>
      </c>
      <c r="H277" s="38">
        <f t="shared" si="99"/>
        <v>186</v>
      </c>
      <c r="I277" s="38">
        <f t="shared" si="99"/>
        <v>173</v>
      </c>
      <c r="J277" s="38">
        <f t="shared" si="99"/>
        <v>165</v>
      </c>
      <c r="K277" s="38">
        <f>SUBTOTAL(9,K278:K303)</f>
        <v>13901.767537443644</v>
      </c>
      <c r="L277" s="38">
        <f t="shared" si="99"/>
        <v>2806.8155443740538</v>
      </c>
      <c r="M277" s="38">
        <f t="shared" si="99"/>
        <v>3939.253502951949</v>
      </c>
      <c r="N277" s="38">
        <f t="shared" si="99"/>
        <v>3670.5671951351273</v>
      </c>
      <c r="O277" s="38">
        <f t="shared" si="99"/>
        <v>3485.1312949825133</v>
      </c>
      <c r="P277" s="10"/>
      <c r="Q277" s="10"/>
    </row>
    <row r="278" spans="1:17" ht="17.45" customHeight="1" x14ac:dyDescent="0.25">
      <c r="A278" s="121"/>
      <c r="B278" s="28" t="s">
        <v>20</v>
      </c>
      <c r="C278" s="13" t="s">
        <v>19</v>
      </c>
      <c r="D278" s="20">
        <f>SUBTOTAL(9,D279)</f>
        <v>104</v>
      </c>
      <c r="E278" s="20">
        <f t="shared" ref="E278:O278" si="100">SUBTOTAL(9,E279)</f>
        <v>1630.2884671865463</v>
      </c>
      <c r="F278" s="20">
        <f t="shared" si="100"/>
        <v>104</v>
      </c>
      <c r="G278" s="20">
        <f t="shared" si="100"/>
        <v>21</v>
      </c>
      <c r="H278" s="20">
        <f t="shared" si="100"/>
        <v>27</v>
      </c>
      <c r="I278" s="20">
        <f t="shared" si="100"/>
        <v>28</v>
      </c>
      <c r="J278" s="20">
        <f t="shared" si="100"/>
        <v>28</v>
      </c>
      <c r="K278" s="20">
        <f t="shared" si="100"/>
        <v>1630.2884671865461</v>
      </c>
      <c r="L278" s="20">
        <f t="shared" si="100"/>
        <v>319.5037699511322</v>
      </c>
      <c r="M278" s="20">
        <f t="shared" si="100"/>
        <v>417.81262224378821</v>
      </c>
      <c r="N278" s="20">
        <f t="shared" si="100"/>
        <v>450.58223967467359</v>
      </c>
      <c r="O278" s="20">
        <f t="shared" si="100"/>
        <v>442.38983531695226</v>
      </c>
      <c r="P278" s="10"/>
      <c r="Q278" s="10"/>
    </row>
    <row r="279" spans="1:17" ht="17.45" customHeight="1" x14ac:dyDescent="0.25">
      <c r="A279" s="121"/>
      <c r="B279" s="15" t="s">
        <v>20</v>
      </c>
      <c r="C279" s="16" t="s">
        <v>19</v>
      </c>
      <c r="D279" s="17">
        <f>'[1]Дневной стационар'!AG$509</f>
        <v>104</v>
      </c>
      <c r="E279" s="18">
        <f>'[1]Дневной стационар'!FS$509</f>
        <v>1630.2884671865463</v>
      </c>
      <c r="F279" s="19">
        <f>G279+H279+I279+J279</f>
        <v>104</v>
      </c>
      <c r="G279" s="17">
        <f>'[1]Дневной стационар'!L$509</f>
        <v>21</v>
      </c>
      <c r="H279" s="17">
        <f>'[1]Дневной стационар'!R$509</f>
        <v>27</v>
      </c>
      <c r="I279" s="17">
        <f>'[1]Дневной стационар'!Y$509</f>
        <v>28</v>
      </c>
      <c r="J279" s="17">
        <f>'[1]Дневной стационар'!AF$509</f>
        <v>28</v>
      </c>
      <c r="K279" s="20">
        <f>L279+M279+N279+O279</f>
        <v>1630.2884671865461</v>
      </c>
      <c r="L279" s="18">
        <f>'[1]Дневной стационар'!CL$509</f>
        <v>319.5037699511322</v>
      </c>
      <c r="M279" s="18">
        <f>'[1]Дневной стационар'!DF$509</f>
        <v>417.81262224378821</v>
      </c>
      <c r="N279" s="18">
        <f>'[1]Дневной стационар'!EE$509</f>
        <v>450.58223967467359</v>
      </c>
      <c r="O279" s="18">
        <f>'[1]Дневной стационар'!FN$509</f>
        <v>442.38983531695226</v>
      </c>
      <c r="P279" s="10"/>
      <c r="Q279" s="10"/>
    </row>
    <row r="280" spans="1:17" ht="17.45" customHeight="1" x14ac:dyDescent="0.25">
      <c r="A280" s="121"/>
      <c r="B280" s="28" t="s">
        <v>42</v>
      </c>
      <c r="C280" s="13" t="s">
        <v>19</v>
      </c>
      <c r="D280" s="20">
        <f>SUBTOTAL(9,D281:D288)</f>
        <v>236</v>
      </c>
      <c r="E280" s="20">
        <f t="shared" ref="E280:O280" si="101">SUBTOTAL(9,E281:E288)</f>
        <v>5098.6338787429604</v>
      </c>
      <c r="F280" s="20">
        <f t="shared" si="101"/>
        <v>236</v>
      </c>
      <c r="G280" s="20">
        <f t="shared" si="101"/>
        <v>40</v>
      </c>
      <c r="H280" s="20">
        <f t="shared" si="101"/>
        <v>71</v>
      </c>
      <c r="I280" s="20">
        <f t="shared" si="101"/>
        <v>63</v>
      </c>
      <c r="J280" s="20">
        <f t="shared" si="101"/>
        <v>62</v>
      </c>
      <c r="K280" s="20">
        <f t="shared" si="101"/>
        <v>5098.6338787429604</v>
      </c>
      <c r="L280" s="20">
        <f t="shared" si="101"/>
        <v>852.44449888865597</v>
      </c>
      <c r="M280" s="20">
        <f t="shared" si="101"/>
        <v>1533.2829519508005</v>
      </c>
      <c r="N280" s="20">
        <f t="shared" si="101"/>
        <v>1370.0555014901404</v>
      </c>
      <c r="O280" s="20">
        <f t="shared" si="101"/>
        <v>1342.8509264133636</v>
      </c>
      <c r="P280" s="10"/>
      <c r="Q280" s="10"/>
    </row>
    <row r="281" spans="1:17" ht="17.45" customHeight="1" x14ac:dyDescent="0.25">
      <c r="A281" s="121"/>
      <c r="B281" s="29" t="s">
        <v>23</v>
      </c>
      <c r="C281" s="16" t="s">
        <v>19</v>
      </c>
      <c r="D281" s="17">
        <f>'[1]Дневной стационар'!AG$514</f>
        <v>30</v>
      </c>
      <c r="E281" s="18">
        <f>'[1]Дневной стационар'!FS$514</f>
        <v>690.45832181552942</v>
      </c>
      <c r="F281" s="19">
        <f t="shared" ref="F281:F288" si="102">G281+H281+I281+J281</f>
        <v>30</v>
      </c>
      <c r="G281" s="17">
        <f>'[1]Дневной стационар'!L$514</f>
        <v>3</v>
      </c>
      <c r="H281" s="17">
        <f>'[1]Дневной стационар'!R$514</f>
        <v>11</v>
      </c>
      <c r="I281" s="17">
        <f>'[1]Дневной стационар'!Y$514</f>
        <v>9</v>
      </c>
      <c r="J281" s="17">
        <f>'[1]Дневной стационар'!AF$514</f>
        <v>7</v>
      </c>
      <c r="K281" s="20">
        <f t="shared" ref="K281:K288" si="103">L281+M281+N281+O281</f>
        <v>690.45832181552942</v>
      </c>
      <c r="L281" s="18">
        <f>'[1]Дневной стационар'!CL$514</f>
        <v>69.045832181552953</v>
      </c>
      <c r="M281" s="18">
        <f>'[1]Дневной стационар'!DF$514</f>
        <v>253.16805133236082</v>
      </c>
      <c r="N281" s="18">
        <f>'[1]Дневной стационар'!EE$514</f>
        <v>207.1374965446588</v>
      </c>
      <c r="O281" s="18">
        <f>'[1]Дневной стационар'!FN$514</f>
        <v>161.10694175695687</v>
      </c>
      <c r="P281" s="10"/>
      <c r="Q281" s="10"/>
    </row>
    <row r="282" spans="1:17" ht="17.45" customHeight="1" x14ac:dyDescent="0.25">
      <c r="A282" s="121"/>
      <c r="B282" s="29" t="s">
        <v>36</v>
      </c>
      <c r="C282" s="16" t="s">
        <v>19</v>
      </c>
      <c r="D282" s="17">
        <f>'[1]Дневной стационар'!AG$516</f>
        <v>12</v>
      </c>
      <c r="E282" s="18">
        <f>'[1]Дневной стационар'!FS$516</f>
        <v>282.38969566387948</v>
      </c>
      <c r="F282" s="19">
        <f>G282+H282+I282+J282</f>
        <v>12</v>
      </c>
      <c r="G282" s="17">
        <f>'[1]Дневной стационар'!L$516</f>
        <v>1</v>
      </c>
      <c r="H282" s="17">
        <f>'[1]Дневной стационар'!R$516</f>
        <v>5</v>
      </c>
      <c r="I282" s="17">
        <f>'[1]Дневной стационар'!Y$516</f>
        <v>3</v>
      </c>
      <c r="J282" s="17">
        <f>'[1]Дневной стационар'!AF$516</f>
        <v>3</v>
      </c>
      <c r="K282" s="20">
        <f>L282+M282+N282+O282</f>
        <v>282.38969566387948</v>
      </c>
      <c r="L282" s="18">
        <f>'[1]Дневной стационар'!CL$516</f>
        <v>23.532474638656623</v>
      </c>
      <c r="M282" s="18">
        <f>'[1]Дневной стационар'!DF$516</f>
        <v>117.66237319328312</v>
      </c>
      <c r="N282" s="18">
        <f>'[1]Дневной стационар'!EE$516</f>
        <v>70.59742391596987</v>
      </c>
      <c r="O282" s="18">
        <f>'[1]Дневной стационар'!FN$516</f>
        <v>70.59742391596987</v>
      </c>
      <c r="P282" s="10"/>
      <c r="Q282" s="10"/>
    </row>
    <row r="283" spans="1:17" ht="17.45" customHeight="1" x14ac:dyDescent="0.25">
      <c r="A283" s="121"/>
      <c r="B283" s="29" t="s">
        <v>48</v>
      </c>
      <c r="C283" s="16" t="s">
        <v>19</v>
      </c>
      <c r="D283" s="17">
        <f>'[1]Дневной стационар'!AG$518</f>
        <v>0</v>
      </c>
      <c r="E283" s="18">
        <f>'[1]Дневной стационар'!FS$518</f>
        <v>0</v>
      </c>
      <c r="F283" s="19">
        <f t="shared" si="102"/>
        <v>0</v>
      </c>
      <c r="G283" s="17">
        <f>'[1]Дневной стационар'!L$518</f>
        <v>0</v>
      </c>
      <c r="H283" s="17">
        <f>'[1]Дневной стационар'!R$518</f>
        <v>0</v>
      </c>
      <c r="I283" s="17">
        <f>'[1]Дневной стационар'!Y$518</f>
        <v>0</v>
      </c>
      <c r="J283" s="17">
        <f>'[1]Дневной стационар'!AF$518</f>
        <v>0</v>
      </c>
      <c r="K283" s="20">
        <f t="shared" si="103"/>
        <v>0</v>
      </c>
      <c r="L283" s="18">
        <f>'[1]Дневной стационар'!CL$518</f>
        <v>0</v>
      </c>
      <c r="M283" s="18">
        <f>'[1]Дневной стационар'!DF$518</f>
        <v>0</v>
      </c>
      <c r="N283" s="18">
        <f>'[1]Дневной стационар'!EE$518</f>
        <v>0</v>
      </c>
      <c r="O283" s="18">
        <f>'[1]Дневной стационар'!FN$518</f>
        <v>0</v>
      </c>
      <c r="P283" s="10"/>
      <c r="Q283" s="10"/>
    </row>
    <row r="284" spans="1:17" ht="17.45" customHeight="1" x14ac:dyDescent="0.25">
      <c r="A284" s="121"/>
      <c r="B284" s="29" t="s">
        <v>37</v>
      </c>
      <c r="C284" s="16" t="s">
        <v>19</v>
      </c>
      <c r="D284" s="17">
        <f>'[1]Дневной стационар'!AG$520</f>
        <v>23</v>
      </c>
      <c r="E284" s="18">
        <f>'[1]Дневной стационар'!FS$520</f>
        <v>432.99753335128185</v>
      </c>
      <c r="F284" s="19">
        <f t="shared" si="102"/>
        <v>23</v>
      </c>
      <c r="G284" s="17">
        <f>'[1]Дневной стационар'!L$520</f>
        <v>3</v>
      </c>
      <c r="H284" s="17">
        <f>'[1]Дневной стационар'!R$520</f>
        <v>9</v>
      </c>
      <c r="I284" s="17">
        <f>'[1]Дневной стационар'!Y$520</f>
        <v>5</v>
      </c>
      <c r="J284" s="17">
        <f>'[1]Дневной стационар'!AF$520</f>
        <v>6</v>
      </c>
      <c r="K284" s="20">
        <f t="shared" si="103"/>
        <v>432.99753335128185</v>
      </c>
      <c r="L284" s="18">
        <f>'[1]Дневной стационар'!CL$520</f>
        <v>56.477939132775887</v>
      </c>
      <c r="M284" s="18">
        <f>'[1]Дневной стационар'!DF$520</f>
        <v>169.43381739832765</v>
      </c>
      <c r="N284" s="18">
        <f>'[1]Дневной стационар'!EE$520</f>
        <v>94.129898554626493</v>
      </c>
      <c r="O284" s="18">
        <f>'[1]Дневной стационар'!FN$520</f>
        <v>112.95587826555177</v>
      </c>
      <c r="P284" s="10"/>
      <c r="Q284" s="10"/>
    </row>
    <row r="285" spans="1:17" ht="17.45" customHeight="1" x14ac:dyDescent="0.25">
      <c r="A285" s="121"/>
      <c r="B285" s="29" t="s">
        <v>24</v>
      </c>
      <c r="C285" s="16" t="s">
        <v>19</v>
      </c>
      <c r="D285" s="17">
        <f>'[1]Дневной стационар'!AG$522</f>
        <v>96</v>
      </c>
      <c r="E285" s="18">
        <f>'[1]Дневной стационар'!FS$522</f>
        <v>1986.0374200536576</v>
      </c>
      <c r="F285" s="19">
        <f t="shared" si="102"/>
        <v>96</v>
      </c>
      <c r="G285" s="17">
        <f>'[1]Дневной стационар'!L$522</f>
        <v>24</v>
      </c>
      <c r="H285" s="17">
        <f>'[1]Дневной стационар'!R$522</f>
        <v>24</v>
      </c>
      <c r="I285" s="17">
        <f>'[1]Дневной стационар'!Y$522</f>
        <v>24</v>
      </c>
      <c r="J285" s="17">
        <f>'[1]Дневной стационар'!AF$522</f>
        <v>24</v>
      </c>
      <c r="K285" s="20">
        <f t="shared" si="103"/>
        <v>1986.0374200536576</v>
      </c>
      <c r="L285" s="18">
        <f>'[1]Дневной стационар'!CL$522</f>
        <v>496.50935501341439</v>
      </c>
      <c r="M285" s="18">
        <f>'[1]Дневной стационар'!DF$522</f>
        <v>496.50935501341439</v>
      </c>
      <c r="N285" s="18">
        <f>'[1]Дневной стационар'!EE$522</f>
        <v>496.50935501341439</v>
      </c>
      <c r="O285" s="18">
        <f>'[1]Дневной стационар'!FN$522</f>
        <v>496.50935501341439</v>
      </c>
      <c r="P285" s="10"/>
      <c r="Q285" s="10"/>
    </row>
    <row r="286" spans="1:17" ht="17.45" customHeight="1" x14ac:dyDescent="0.25">
      <c r="A286" s="121"/>
      <c r="B286" s="29" t="s">
        <v>27</v>
      </c>
      <c r="C286" s="16" t="s">
        <v>19</v>
      </c>
      <c r="D286" s="17">
        <f>'[1]Дневной стационар'!AG$524</f>
        <v>15</v>
      </c>
      <c r="E286" s="18">
        <f>'[1]Дневной стационар'!FS$524</f>
        <v>310.31834688338404</v>
      </c>
      <c r="F286" s="19">
        <f t="shared" si="102"/>
        <v>15</v>
      </c>
      <c r="G286" s="17">
        <f>'[1]Дневной стационар'!L$524</f>
        <v>1</v>
      </c>
      <c r="H286" s="17">
        <f>'[1]Дневной стационар'!R$524</f>
        <v>6</v>
      </c>
      <c r="I286" s="17">
        <f>'[1]Дневной стационар'!Y$524</f>
        <v>4</v>
      </c>
      <c r="J286" s="17">
        <f>'[1]Дневной стационар'!AF$524</f>
        <v>4</v>
      </c>
      <c r="K286" s="20">
        <f t="shared" si="103"/>
        <v>310.31834688338404</v>
      </c>
      <c r="L286" s="18">
        <f>'[1]Дневной стационар'!CL$524</f>
        <v>20.687889792225601</v>
      </c>
      <c r="M286" s="18">
        <f>'[1]Дневной стационар'!DF$524</f>
        <v>124.1273387533536</v>
      </c>
      <c r="N286" s="18">
        <f>'[1]Дневной стационар'!EE$524</f>
        <v>82.751559168902403</v>
      </c>
      <c r="O286" s="18">
        <f>'[1]Дневной стационар'!FN$524</f>
        <v>82.751559168902403</v>
      </c>
      <c r="P286" s="10"/>
      <c r="Q286" s="10"/>
    </row>
    <row r="287" spans="1:17" ht="17.45" customHeight="1" x14ac:dyDescent="0.25">
      <c r="A287" s="121"/>
      <c r="B287" s="29" t="s">
        <v>28</v>
      </c>
      <c r="C287" s="16" t="s">
        <v>19</v>
      </c>
      <c r="D287" s="17">
        <f>'[1]Дневной стационар'!AG$526</f>
        <v>60</v>
      </c>
      <c r="E287" s="18">
        <f>'[1]Дневной стационар'!FS$526</f>
        <v>1396.4325609752279</v>
      </c>
      <c r="F287" s="19">
        <f t="shared" si="102"/>
        <v>60</v>
      </c>
      <c r="G287" s="17">
        <f>'[1]Дневной стационар'!L$526</f>
        <v>8</v>
      </c>
      <c r="H287" s="17">
        <f>'[1]Дневной стационар'!R$526</f>
        <v>16</v>
      </c>
      <c r="I287" s="17">
        <f>'[1]Дневной стационар'!Y$526</f>
        <v>18</v>
      </c>
      <c r="J287" s="17">
        <f>'[1]Дневной стационар'!AF$526</f>
        <v>18</v>
      </c>
      <c r="K287" s="20">
        <f t="shared" si="103"/>
        <v>1396.4325609752279</v>
      </c>
      <c r="L287" s="18">
        <f>'[1]Дневной стационар'!CL$526</f>
        <v>186.19100813003041</v>
      </c>
      <c r="M287" s="18">
        <f>'[1]Дневной стационар'!DF$526</f>
        <v>372.38201626006082</v>
      </c>
      <c r="N287" s="18">
        <f>'[1]Дневной стационар'!EE$526</f>
        <v>418.92976829256838</v>
      </c>
      <c r="O287" s="18">
        <f>'[1]Дневной стационар'!FN$526</f>
        <v>418.92976829256838</v>
      </c>
      <c r="P287" s="10"/>
      <c r="Q287" s="10"/>
    </row>
    <row r="288" spans="1:17" ht="17.45" customHeight="1" x14ac:dyDescent="0.25">
      <c r="A288" s="121"/>
      <c r="B288" s="29" t="s">
        <v>32</v>
      </c>
      <c r="C288" s="16" t="s">
        <v>19</v>
      </c>
      <c r="D288" s="17">
        <f>'[1]Дневной стационар'!AG$528</f>
        <v>0</v>
      </c>
      <c r="E288" s="18">
        <f>'[1]Дневной стационар'!FS$528</f>
        <v>0</v>
      </c>
      <c r="F288" s="19">
        <f t="shared" si="102"/>
        <v>0</v>
      </c>
      <c r="G288" s="17">
        <f>'[1]Дневной стационар'!L$528</f>
        <v>0</v>
      </c>
      <c r="H288" s="17">
        <f>'[1]Дневной стационар'!R$528</f>
        <v>0</v>
      </c>
      <c r="I288" s="17">
        <f>'[1]Дневной стационар'!Y$528</f>
        <v>0</v>
      </c>
      <c r="J288" s="17">
        <f>'[1]Дневной стационар'!AF$528</f>
        <v>0</v>
      </c>
      <c r="K288" s="20">
        <f t="shared" si="103"/>
        <v>0</v>
      </c>
      <c r="L288" s="18">
        <f>'[1]Дневной стационар'!CL$528</f>
        <v>0</v>
      </c>
      <c r="M288" s="18">
        <f>'[1]Дневной стационар'!DF$528</f>
        <v>0</v>
      </c>
      <c r="N288" s="18">
        <f>'[1]Дневной стационар'!EE$528</f>
        <v>0</v>
      </c>
      <c r="O288" s="18">
        <f>'[1]Дневной стационар'!FN$528</f>
        <v>0</v>
      </c>
      <c r="P288" s="10"/>
      <c r="Q288" s="10"/>
    </row>
    <row r="289" spans="1:17" ht="17.45" customHeight="1" x14ac:dyDescent="0.25">
      <c r="A289" s="121"/>
      <c r="B289" s="28" t="s">
        <v>35</v>
      </c>
      <c r="C289" s="13" t="s">
        <v>19</v>
      </c>
      <c r="D289" s="19">
        <f>SUBTOTAL(9,D290:D299)</f>
        <v>196</v>
      </c>
      <c r="E289" s="19">
        <f t="shared" ref="E289:O289" si="104">SUBTOTAL(9,E290:E299)</f>
        <v>4363.4297577299012</v>
      </c>
      <c r="F289" s="19">
        <f t="shared" si="104"/>
        <v>196</v>
      </c>
      <c r="G289" s="19">
        <f>SUBTOTAL(9,G290:G299)</f>
        <v>49</v>
      </c>
      <c r="H289" s="19">
        <f t="shared" si="104"/>
        <v>52</v>
      </c>
      <c r="I289" s="19">
        <f t="shared" si="104"/>
        <v>50</v>
      </c>
      <c r="J289" s="19">
        <f t="shared" si="104"/>
        <v>45</v>
      </c>
      <c r="K289" s="19">
        <f t="shared" si="104"/>
        <v>4363.4297577299012</v>
      </c>
      <c r="L289" s="19">
        <f t="shared" si="104"/>
        <v>1117.1528334838199</v>
      </c>
      <c r="M289" s="19">
        <f t="shared" si="104"/>
        <v>1147.1952087033899</v>
      </c>
      <c r="N289" s="19">
        <f t="shared" si="104"/>
        <v>1101.027843491747</v>
      </c>
      <c r="O289" s="19">
        <f t="shared" si="104"/>
        <v>998.05387205094416</v>
      </c>
      <c r="P289" s="10"/>
      <c r="Q289" s="10"/>
    </row>
    <row r="290" spans="1:17" ht="17.45" customHeight="1" x14ac:dyDescent="0.25">
      <c r="A290" s="121"/>
      <c r="B290" s="29" t="s">
        <v>36</v>
      </c>
      <c r="C290" s="16" t="s">
        <v>19</v>
      </c>
      <c r="D290" s="17">
        <f>'[1]Дневной стационар'!AG$531</f>
        <v>2</v>
      </c>
      <c r="E290" s="18">
        <f>'[1]Дневной стационар'!FS$531</f>
        <v>47.064949277313247</v>
      </c>
      <c r="F290" s="19">
        <f t="shared" ref="F290:F299" si="105">G290+H290+I290+J290</f>
        <v>2</v>
      </c>
      <c r="G290" s="17">
        <f>'[1]Дневной стационар'!L$531</f>
        <v>0</v>
      </c>
      <c r="H290" s="17">
        <f>'[1]Дневной стационар'!R$531</f>
        <v>1</v>
      </c>
      <c r="I290" s="17">
        <f>'[1]Дневной стационар'!Y$531</f>
        <v>1</v>
      </c>
      <c r="J290" s="17">
        <f>'[1]Дневной стационар'!AF$531</f>
        <v>0</v>
      </c>
      <c r="K290" s="20">
        <f t="shared" ref="K290:K299" si="106">L290+M290+N290+O290</f>
        <v>47.064949277313247</v>
      </c>
      <c r="L290" s="18">
        <f>'[1]Дневной стационар'!CL$531</f>
        <v>0</v>
      </c>
      <c r="M290" s="18">
        <f>'[1]Дневной стационар'!DF$531</f>
        <v>23.532474638656623</v>
      </c>
      <c r="N290" s="18">
        <f>'[1]Дневной стационар'!EE$531</f>
        <v>23.532474638656623</v>
      </c>
      <c r="O290" s="18">
        <f>'[1]Дневной стационар'!FN$531</f>
        <v>0</v>
      </c>
      <c r="P290" s="10"/>
      <c r="Q290" s="10"/>
    </row>
    <row r="291" spans="1:17" ht="17.45" customHeight="1" x14ac:dyDescent="0.25">
      <c r="A291" s="121"/>
      <c r="B291" s="29" t="s">
        <v>48</v>
      </c>
      <c r="C291" s="16" t="s">
        <v>19</v>
      </c>
      <c r="D291" s="17">
        <f>'[1]Дневной стационар'!AG$533</f>
        <v>3</v>
      </c>
      <c r="E291" s="18">
        <f>'[1]Дневной стационар'!FS$533</f>
        <v>89.570325278495801</v>
      </c>
      <c r="F291" s="19">
        <f>G291+H291+I291+J291</f>
        <v>3</v>
      </c>
      <c r="G291" s="17">
        <f>'[1]Дневной стационар'!L$533</f>
        <v>1</v>
      </c>
      <c r="H291" s="17">
        <f>'[1]Дневной стационар'!R$533</f>
        <v>0</v>
      </c>
      <c r="I291" s="17">
        <f>'[1]Дневной стационар'!Y$533</f>
        <v>1</v>
      </c>
      <c r="J291" s="17">
        <f>'[1]Дневной стационар'!AF$533</f>
        <v>1</v>
      </c>
      <c r="K291" s="20">
        <f>L291+M291+N291+O291</f>
        <v>89.570325278495801</v>
      </c>
      <c r="L291" s="18">
        <f>'[1]Дневной стационар'!CL$533</f>
        <v>29.849065728923257</v>
      </c>
      <c r="M291" s="18">
        <f>'[1]Дневной стационар'!DF$533</f>
        <v>0</v>
      </c>
      <c r="N291" s="18">
        <f>'[1]Дневной стационар'!EE$533</f>
        <v>29.860629774786268</v>
      </c>
      <c r="O291" s="18">
        <f>'[1]Дневной стационар'!FN$533</f>
        <v>29.860629774786268</v>
      </c>
      <c r="P291" s="10"/>
      <c r="Q291" s="10"/>
    </row>
    <row r="292" spans="1:17" ht="17.45" customHeight="1" x14ac:dyDescent="0.25">
      <c r="A292" s="121"/>
      <c r="B292" s="29" t="s">
        <v>66</v>
      </c>
      <c r="C292" s="16" t="s">
        <v>19</v>
      </c>
      <c r="D292" s="17">
        <f>'[1]Дневной стационар'!AG$535</f>
        <v>1</v>
      </c>
      <c r="E292" s="18">
        <f>'[1]Дневной стационар'!FS$535</f>
        <v>25.342664995476362</v>
      </c>
      <c r="F292" s="19">
        <f t="shared" si="105"/>
        <v>1</v>
      </c>
      <c r="G292" s="17">
        <f>'[1]Дневной стационар'!L$535</f>
        <v>0</v>
      </c>
      <c r="H292" s="17">
        <f>'[1]Дневной стационар'!R$535</f>
        <v>1</v>
      </c>
      <c r="I292" s="17">
        <f>'[1]Дневной стационар'!Y$535</f>
        <v>0</v>
      </c>
      <c r="J292" s="17">
        <f>'[1]Дневной стационар'!AF$535</f>
        <v>0</v>
      </c>
      <c r="K292" s="20">
        <f t="shared" si="106"/>
        <v>25.342664995476362</v>
      </c>
      <c r="L292" s="18">
        <f>'[1]Дневной стационар'!CL$535</f>
        <v>0</v>
      </c>
      <c r="M292" s="18">
        <f>'[1]Дневной стационар'!DF$535</f>
        <v>25.342664995476362</v>
      </c>
      <c r="N292" s="18">
        <f>'[1]Дневной стационар'!EE$535</f>
        <v>0</v>
      </c>
      <c r="O292" s="18">
        <f>'[1]Дневной стационар'!FN$535</f>
        <v>0</v>
      </c>
      <c r="P292" s="10"/>
      <c r="Q292" s="10"/>
    </row>
    <row r="293" spans="1:17" ht="17.45" customHeight="1" x14ac:dyDescent="0.25">
      <c r="A293" s="121"/>
      <c r="B293" s="29" t="s">
        <v>37</v>
      </c>
      <c r="C293" s="16" t="s">
        <v>19</v>
      </c>
      <c r="D293" s="17">
        <f>'[1]Дневной стационар'!AG$537</f>
        <v>75</v>
      </c>
      <c r="E293" s="18">
        <f>'[1]Дневной стационар'!FS$537</f>
        <v>1764.9355978992457</v>
      </c>
      <c r="F293" s="19">
        <f t="shared" si="105"/>
        <v>75</v>
      </c>
      <c r="G293" s="17">
        <f>'[1]Дневной стационар'!L$537</f>
        <v>21</v>
      </c>
      <c r="H293" s="17">
        <f>'[1]Дневной стационар'!R$537</f>
        <v>18</v>
      </c>
      <c r="I293" s="17">
        <f>'[1]Дневной стационар'!Y$537</f>
        <v>18</v>
      </c>
      <c r="J293" s="17">
        <f>'[1]Дневной стационар'!AF$537</f>
        <v>18</v>
      </c>
      <c r="K293" s="20">
        <f t="shared" si="106"/>
        <v>1764.9355978992462</v>
      </c>
      <c r="L293" s="18">
        <f>'[1]Дневной стационар'!CL$537</f>
        <v>494.18196741178883</v>
      </c>
      <c r="M293" s="18">
        <f>'[1]Дневной стационар'!DF$537</f>
        <v>423.58454349581905</v>
      </c>
      <c r="N293" s="18">
        <f>'[1]Дневной стационар'!EE$537</f>
        <v>423.58454349581905</v>
      </c>
      <c r="O293" s="18">
        <f>'[1]Дневной стационар'!FN$537</f>
        <v>423.58454349581905</v>
      </c>
      <c r="P293" s="10"/>
      <c r="Q293" s="10"/>
    </row>
    <row r="294" spans="1:17" ht="17.45" customHeight="1" x14ac:dyDescent="0.25">
      <c r="A294" s="121"/>
      <c r="B294" s="29" t="s">
        <v>25</v>
      </c>
      <c r="C294" s="16" t="s">
        <v>19</v>
      </c>
      <c r="D294" s="17">
        <f>'[1]Дневной стационар'!AG$539</f>
        <v>9</v>
      </c>
      <c r="E294" s="18">
        <f>'[1]Дневной стационар'!FS$539</f>
        <v>228.08398495928725</v>
      </c>
      <c r="F294" s="19">
        <f t="shared" si="105"/>
        <v>9</v>
      </c>
      <c r="G294" s="17">
        <f>'[1]Дневной стационар'!L$539</f>
        <v>2</v>
      </c>
      <c r="H294" s="17">
        <f>'[1]Дневной стационар'!R$539</f>
        <v>4</v>
      </c>
      <c r="I294" s="17">
        <f>'[1]Дневной стационар'!Y$539</f>
        <v>2</v>
      </c>
      <c r="J294" s="17">
        <f>'[1]Дневной стационар'!AF$539</f>
        <v>1</v>
      </c>
      <c r="K294" s="20">
        <f t="shared" si="106"/>
        <v>228.08398495928725</v>
      </c>
      <c r="L294" s="18">
        <f>'[1]Дневной стационар'!CL$539</f>
        <v>50.685329990952724</v>
      </c>
      <c r="M294" s="18">
        <f>'[1]Дневной стационар'!DF$539</f>
        <v>101.37065998190545</v>
      </c>
      <c r="N294" s="18">
        <f>'[1]Дневной стационар'!EE$539</f>
        <v>50.685329990952724</v>
      </c>
      <c r="O294" s="18">
        <f>'[1]Дневной стационар'!FN$539</f>
        <v>25.342664995476362</v>
      </c>
      <c r="P294" s="10"/>
      <c r="Q294" s="10"/>
    </row>
    <row r="295" spans="1:17" ht="17.45" customHeight="1" x14ac:dyDescent="0.25">
      <c r="A295" s="121"/>
      <c r="B295" s="29" t="s">
        <v>27</v>
      </c>
      <c r="C295" s="16" t="s">
        <v>19</v>
      </c>
      <c r="D295" s="17">
        <f>'[1]Дневной стационар'!AG$541</f>
        <v>12</v>
      </c>
      <c r="E295" s="18">
        <f>'[1]Дневной стационар'!FS$541</f>
        <v>248.2546775067072</v>
      </c>
      <c r="F295" s="19">
        <f t="shared" si="105"/>
        <v>12</v>
      </c>
      <c r="G295" s="17">
        <f>'[1]Дневной стационар'!L$541</f>
        <v>3</v>
      </c>
      <c r="H295" s="17">
        <f>'[1]Дневной стационар'!R$541</f>
        <v>3</v>
      </c>
      <c r="I295" s="17">
        <f>'[1]Дневной стационар'!Y$541</f>
        <v>3</v>
      </c>
      <c r="J295" s="17">
        <f>'[1]Дневной стационар'!AF$541</f>
        <v>3</v>
      </c>
      <c r="K295" s="20">
        <f t="shared" si="106"/>
        <v>248.2546775067072</v>
      </c>
      <c r="L295" s="18">
        <f>'[1]Дневной стационар'!CL$541</f>
        <v>62.063669376676799</v>
      </c>
      <c r="M295" s="18">
        <f>'[1]Дневной стационар'!DF$541</f>
        <v>62.063669376676799</v>
      </c>
      <c r="N295" s="18">
        <f>'[1]Дневной стационар'!EE$541</f>
        <v>62.063669376676799</v>
      </c>
      <c r="O295" s="18">
        <f>'[1]Дневной стационар'!FN$541</f>
        <v>62.063669376676799</v>
      </c>
      <c r="P295" s="10"/>
      <c r="Q295" s="10"/>
    </row>
    <row r="296" spans="1:17" ht="17.45" customHeight="1" x14ac:dyDescent="0.25">
      <c r="A296" s="121"/>
      <c r="B296" s="29" t="s">
        <v>38</v>
      </c>
      <c r="C296" s="16" t="s">
        <v>19</v>
      </c>
      <c r="D296" s="17">
        <f>'[1]Дневной стационар'!AG$543</f>
        <v>11</v>
      </c>
      <c r="E296" s="18">
        <f>'[1]Дневной стационар'!FS$543</f>
        <v>168.39942290871636</v>
      </c>
      <c r="F296" s="19">
        <f>G296+H296+I296+J296</f>
        <v>11</v>
      </c>
      <c r="G296" s="17">
        <f>'[1]Дневной стационар'!L$543</f>
        <v>2</v>
      </c>
      <c r="H296" s="17">
        <f>'[1]Дневной стационар'!R$543</f>
        <v>3</v>
      </c>
      <c r="I296" s="17">
        <f>'[1]Дневной стационар'!Y$543</f>
        <v>3</v>
      </c>
      <c r="J296" s="17">
        <f>'[1]Дневной стационар'!AF$543</f>
        <v>3</v>
      </c>
      <c r="K296" s="20">
        <f>L296+M296+N296+O296</f>
        <v>168.39942290871639</v>
      </c>
      <c r="L296" s="18">
        <f>'[1]Дневной стационар'!CL$543</f>
        <v>30.618076892493889</v>
      </c>
      <c r="M296" s="18">
        <f>'[1]Дневной стационар'!DF$543</f>
        <v>45.927115338740833</v>
      </c>
      <c r="N296" s="18">
        <f>'[1]Дневной стационар'!EE$543</f>
        <v>45.927115338740833</v>
      </c>
      <c r="O296" s="18">
        <f>'[1]Дневной стационар'!FN$543</f>
        <v>45.927115338740833</v>
      </c>
      <c r="P296" s="10"/>
      <c r="Q296" s="10"/>
    </row>
    <row r="297" spans="1:17" ht="17.45" customHeight="1" x14ac:dyDescent="0.25">
      <c r="A297" s="121"/>
      <c r="B297" s="29" t="s">
        <v>79</v>
      </c>
      <c r="C297" s="16" t="s">
        <v>19</v>
      </c>
      <c r="D297" s="17">
        <f>'[1]Дневной стационар'!AG$545</f>
        <v>9</v>
      </c>
      <c r="E297" s="18">
        <f>'[1]Дневной стационар'!FS$545</f>
        <v>72.614493170711853</v>
      </c>
      <c r="F297" s="19">
        <f>G297+H297+I297+J297</f>
        <v>9</v>
      </c>
      <c r="G297" s="17">
        <f>'[1]Дневной стационар'!L$545</f>
        <v>1</v>
      </c>
      <c r="H297" s="17">
        <f>'[1]Дневной стационар'!R$545</f>
        <v>3</v>
      </c>
      <c r="I297" s="17">
        <f>'[1]Дневной стационар'!Y$545</f>
        <v>3</v>
      </c>
      <c r="J297" s="17">
        <f>'[1]Дневной стационар'!AF$545</f>
        <v>2</v>
      </c>
      <c r="K297" s="20">
        <f>L297+M297+N297+O297</f>
        <v>72.614493170711853</v>
      </c>
      <c r="L297" s="18">
        <f>'[1]Дневной стационар'!CL$545</f>
        <v>8.0682770189679829</v>
      </c>
      <c r="M297" s="18">
        <f>'[1]Дневной стационар'!DF$545</f>
        <v>24.204831056903949</v>
      </c>
      <c r="N297" s="18">
        <f>'[1]Дневной стационар'!EE$545</f>
        <v>24.204831056903949</v>
      </c>
      <c r="O297" s="18">
        <f>'[1]Дневной стационар'!FN$545</f>
        <v>16.136554037935966</v>
      </c>
      <c r="P297" s="10"/>
      <c r="Q297" s="10"/>
    </row>
    <row r="298" spans="1:17" ht="17.45" customHeight="1" x14ac:dyDescent="0.25">
      <c r="A298" s="121"/>
      <c r="B298" s="29" t="s">
        <v>39</v>
      </c>
      <c r="C298" s="16" t="s">
        <v>19</v>
      </c>
      <c r="D298" s="17">
        <f>'[1]Дневной стационар'!AG$547</f>
        <v>12</v>
      </c>
      <c r="E298" s="18">
        <f>'[1]Дневной стационар'!FS$547</f>
        <v>276.18332872621181</v>
      </c>
      <c r="F298" s="19">
        <f t="shared" si="105"/>
        <v>12</v>
      </c>
      <c r="G298" s="17">
        <f>'[1]Дневной стационар'!L$547</f>
        <v>2</v>
      </c>
      <c r="H298" s="17">
        <f>'[1]Дневной стационар'!R$547</f>
        <v>4</v>
      </c>
      <c r="I298" s="17">
        <f>'[1]Дневной стационар'!Y$547</f>
        <v>4</v>
      </c>
      <c r="J298" s="17">
        <f>'[1]Дневной стационар'!AF$547</f>
        <v>2</v>
      </c>
      <c r="K298" s="20">
        <f t="shared" si="106"/>
        <v>276.18332872621181</v>
      </c>
      <c r="L298" s="18">
        <f>'[1]Дневной стационар'!CL$547</f>
        <v>46.030554787701966</v>
      </c>
      <c r="M298" s="18">
        <f>'[1]Дневной стационар'!DF$547</f>
        <v>92.061109575403933</v>
      </c>
      <c r="N298" s="18">
        <f>'[1]Дневной стационар'!EE$547</f>
        <v>92.061109575403933</v>
      </c>
      <c r="O298" s="18">
        <f>'[1]Дневной стационар'!FN$547</f>
        <v>46.030554787701966</v>
      </c>
      <c r="P298" s="10"/>
      <c r="Q298" s="10"/>
    </row>
    <row r="299" spans="1:17" ht="17.45" customHeight="1" x14ac:dyDescent="0.25">
      <c r="A299" s="121"/>
      <c r="B299" s="29" t="s">
        <v>28</v>
      </c>
      <c r="C299" s="16" t="s">
        <v>19</v>
      </c>
      <c r="D299" s="17">
        <f>'[1]Дневной стационар'!AG$549</f>
        <v>62</v>
      </c>
      <c r="E299" s="18">
        <f>'[1]Дневной стационар'!FS$549</f>
        <v>1442.9803130077355</v>
      </c>
      <c r="F299" s="19">
        <f t="shared" si="105"/>
        <v>62</v>
      </c>
      <c r="G299" s="17">
        <f>'[1]Дневной стационар'!L$549</f>
        <v>17</v>
      </c>
      <c r="H299" s="17">
        <f>'[1]Дневной стационар'!R$549</f>
        <v>15</v>
      </c>
      <c r="I299" s="17">
        <f>'[1]Дневной стационар'!Y$549</f>
        <v>15</v>
      </c>
      <c r="J299" s="17">
        <f>'[1]Дневной стационар'!AF$549</f>
        <v>15</v>
      </c>
      <c r="K299" s="20">
        <f t="shared" si="106"/>
        <v>1442.9803130077355</v>
      </c>
      <c r="L299" s="18">
        <f>'[1]Дневной стационар'!CL$549</f>
        <v>395.6558922763146</v>
      </c>
      <c r="M299" s="18">
        <f>'[1]Дневной стационар'!DF$549</f>
        <v>349.10814024380699</v>
      </c>
      <c r="N299" s="18">
        <f>'[1]Дневной стационар'!EE$549</f>
        <v>349.10814024380699</v>
      </c>
      <c r="O299" s="18">
        <f>'[1]Дневной стационар'!FN$549</f>
        <v>349.10814024380699</v>
      </c>
      <c r="P299" s="10"/>
      <c r="Q299" s="10"/>
    </row>
    <row r="300" spans="1:17" ht="17.45" customHeight="1" x14ac:dyDescent="0.25">
      <c r="A300" s="121"/>
      <c r="B300" s="28" t="s">
        <v>53</v>
      </c>
      <c r="C300" s="13" t="s">
        <v>19</v>
      </c>
      <c r="D300" s="20">
        <f>SUBTOTAL(9,D301:D303)</f>
        <v>120</v>
      </c>
      <c r="E300" s="20">
        <f t="shared" ref="E300:O300" si="107">SUBTOTAL(9,E301:E303)</f>
        <v>2809.4154337842365</v>
      </c>
      <c r="F300" s="20">
        <f t="shared" si="107"/>
        <v>120</v>
      </c>
      <c r="G300" s="20">
        <f t="shared" si="107"/>
        <v>22</v>
      </c>
      <c r="H300" s="20">
        <f>SUBTOTAL(9,H301:H303)</f>
        <v>36</v>
      </c>
      <c r="I300" s="20">
        <f t="shared" si="107"/>
        <v>32</v>
      </c>
      <c r="J300" s="20">
        <f t="shared" si="107"/>
        <v>30</v>
      </c>
      <c r="K300" s="20">
        <f t="shared" si="107"/>
        <v>2809.4154337842365</v>
      </c>
      <c r="L300" s="20">
        <f t="shared" si="107"/>
        <v>517.71444205044554</v>
      </c>
      <c r="M300" s="20">
        <f t="shared" si="107"/>
        <v>840.96272005397054</v>
      </c>
      <c r="N300" s="20">
        <f>SUBTOTAL(9,N301:N303)</f>
        <v>748.90161047856668</v>
      </c>
      <c r="O300" s="20">
        <f t="shared" si="107"/>
        <v>701.83666120125349</v>
      </c>
      <c r="P300" s="10"/>
      <c r="Q300" s="10"/>
    </row>
    <row r="301" spans="1:17" ht="17.45" customHeight="1" x14ac:dyDescent="0.25">
      <c r="A301" s="121"/>
      <c r="B301" s="29" t="s">
        <v>24</v>
      </c>
      <c r="C301" s="16" t="s">
        <v>19</v>
      </c>
      <c r="D301" s="17">
        <f>'[1]Дневной стационар'!AG$552</f>
        <v>36</v>
      </c>
      <c r="E301" s="18">
        <f>'[1]Дневной стационар'!FS$552</f>
        <v>744.76403252012165</v>
      </c>
      <c r="F301" s="19">
        <f>G301+H301+I301+J301</f>
        <v>36</v>
      </c>
      <c r="G301" s="17">
        <f>'[1]Дневной стационар'!L$552</f>
        <v>5</v>
      </c>
      <c r="H301" s="17">
        <f>'[1]Дневной стационар'!R$552</f>
        <v>12</v>
      </c>
      <c r="I301" s="17">
        <f>'[1]Дневной стационар'!Y$552</f>
        <v>10</v>
      </c>
      <c r="J301" s="17">
        <f>'[1]Дневной стационар'!AF$552</f>
        <v>9</v>
      </c>
      <c r="K301" s="20">
        <f>L301+M301+N301+O301</f>
        <v>744.76403252012165</v>
      </c>
      <c r="L301" s="18">
        <f>'[1]Дневной стационар'!CL$552</f>
        <v>103.43944896112799</v>
      </c>
      <c r="M301" s="18">
        <f>'[1]Дневной стационар'!DF$552</f>
        <v>248.2546775067072</v>
      </c>
      <c r="N301" s="18">
        <f>'[1]Дневной стационар'!EE$552</f>
        <v>206.87889792225599</v>
      </c>
      <c r="O301" s="18">
        <f>'[1]Дневной стационар'!FN$552</f>
        <v>186.19100813003041</v>
      </c>
      <c r="P301" s="10"/>
      <c r="Q301" s="10"/>
    </row>
    <row r="302" spans="1:17" ht="17.45" customHeight="1" x14ac:dyDescent="0.25">
      <c r="A302" s="121"/>
      <c r="B302" s="29" t="s">
        <v>25</v>
      </c>
      <c r="C302" s="16" t="s">
        <v>19</v>
      </c>
      <c r="D302" s="17">
        <f>'[1]Дневной стационар'!AG$554</f>
        <v>22</v>
      </c>
      <c r="E302" s="18">
        <f>'[1]Дневной стационар'!FS$554</f>
        <v>557.53862990047992</v>
      </c>
      <c r="F302" s="19">
        <f>G302+H302+I302+J302</f>
        <v>22</v>
      </c>
      <c r="G302" s="17">
        <f>'[1]Дневной стационар'!L$554</f>
        <v>1</v>
      </c>
      <c r="H302" s="17">
        <f>'[1]Дневной стационар'!R$554</f>
        <v>9</v>
      </c>
      <c r="I302" s="17">
        <f>'[1]Дневной стационар'!Y$554</f>
        <v>7</v>
      </c>
      <c r="J302" s="17">
        <f>'[1]Дневной стационар'!AF$554</f>
        <v>5</v>
      </c>
      <c r="K302" s="20">
        <f>L302+M302+N302+O302</f>
        <v>557.5386299004798</v>
      </c>
      <c r="L302" s="18">
        <f>'[1]Дневной стационар'!CL$554</f>
        <v>25.342664995476362</v>
      </c>
      <c r="M302" s="18">
        <f>'[1]Дневной стационар'!DF$554</f>
        <v>228.08398495928719</v>
      </c>
      <c r="N302" s="18">
        <f>'[1]Дневной стационар'!EE$554</f>
        <v>177.39865496833448</v>
      </c>
      <c r="O302" s="18">
        <f>'[1]Дневной стационар'!FN$554</f>
        <v>126.7133249773818</v>
      </c>
      <c r="P302" s="10"/>
      <c r="Q302" s="10"/>
    </row>
    <row r="303" spans="1:17" ht="17.45" customHeight="1" x14ac:dyDescent="0.25">
      <c r="A303" s="121"/>
      <c r="B303" s="29" t="s">
        <v>26</v>
      </c>
      <c r="C303" s="16" t="s">
        <v>19</v>
      </c>
      <c r="D303" s="17">
        <f>'[1]Дневной стационар'!AG$556</f>
        <v>62</v>
      </c>
      <c r="E303" s="18">
        <f>'[1]Дневной стационар'!FS$556</f>
        <v>1507.1127713636347</v>
      </c>
      <c r="F303" s="19">
        <f>G303+H303+I303+J303</f>
        <v>62</v>
      </c>
      <c r="G303" s="17">
        <f>'[1]Дневной стационар'!L$556</f>
        <v>16</v>
      </c>
      <c r="H303" s="17">
        <f>'[1]Дневной стационар'!R$556</f>
        <v>15</v>
      </c>
      <c r="I303" s="17">
        <f>'[1]Дневной стационар'!Y$556</f>
        <v>15</v>
      </c>
      <c r="J303" s="17">
        <f>'[1]Дневной стационар'!AF$556</f>
        <v>16</v>
      </c>
      <c r="K303" s="20">
        <f>L303+M303+N303+O303</f>
        <v>1507.1127713636349</v>
      </c>
      <c r="L303" s="18">
        <f>'[1]Дневной стационар'!CL$556</f>
        <v>388.93232809384119</v>
      </c>
      <c r="M303" s="18">
        <f>'[1]Дневной стационар'!DF$556</f>
        <v>364.62405758797615</v>
      </c>
      <c r="N303" s="18">
        <f>'[1]Дневной стационар'!EE$556</f>
        <v>364.62405758797615</v>
      </c>
      <c r="O303" s="18">
        <f>'[1]Дневной стационар'!FN$556</f>
        <v>388.93232809384125</v>
      </c>
      <c r="P303" s="10"/>
      <c r="Q303" s="10"/>
    </row>
    <row r="304" spans="1:17" ht="17.45" customHeight="1" x14ac:dyDescent="0.25">
      <c r="A304" s="122"/>
      <c r="B304" s="129" t="s">
        <v>80</v>
      </c>
      <c r="C304" s="130"/>
      <c r="D304" s="25">
        <f t="shared" ref="D304:O304" si="108">D258+D277</f>
        <v>804</v>
      </c>
      <c r="E304" s="25">
        <f t="shared" si="108"/>
        <v>16864.263011745454</v>
      </c>
      <c r="F304" s="25">
        <f t="shared" si="108"/>
        <v>804</v>
      </c>
      <c r="G304" s="25">
        <f t="shared" si="108"/>
        <v>180</v>
      </c>
      <c r="H304" s="25">
        <f t="shared" si="108"/>
        <v>225</v>
      </c>
      <c r="I304" s="26">
        <f t="shared" si="108"/>
        <v>202</v>
      </c>
      <c r="J304" s="26">
        <f t="shared" si="108"/>
        <v>197</v>
      </c>
      <c r="K304" s="26">
        <f t="shared" si="108"/>
        <v>16864.263011745454</v>
      </c>
      <c r="L304" s="26">
        <f t="shared" si="108"/>
        <v>3747.8145555183314</v>
      </c>
      <c r="M304" s="26">
        <f t="shared" si="108"/>
        <v>4723.8210354323128</v>
      </c>
      <c r="N304" s="26">
        <f t="shared" si="108"/>
        <v>4242.7321631187106</v>
      </c>
      <c r="O304" s="26">
        <f t="shared" si="108"/>
        <v>4149.8952576760985</v>
      </c>
      <c r="P304" s="10"/>
      <c r="Q304" s="10"/>
    </row>
    <row r="305" spans="1:17" ht="24" customHeight="1" x14ac:dyDescent="0.25">
      <c r="A305" s="120" t="s">
        <v>81</v>
      </c>
      <c r="B305" s="7" t="s">
        <v>45</v>
      </c>
      <c r="C305" s="7" t="s">
        <v>19</v>
      </c>
      <c r="D305" s="27">
        <f>SUBTOTAL(9,D306:D321)</f>
        <v>149</v>
      </c>
      <c r="E305" s="27">
        <f t="shared" ref="E305:O305" si="109">SUBTOTAL(9,E306:E321)</f>
        <v>3559.3169589360937</v>
      </c>
      <c r="F305" s="27">
        <f t="shared" si="109"/>
        <v>149</v>
      </c>
      <c r="G305" s="27">
        <f t="shared" si="109"/>
        <v>38</v>
      </c>
      <c r="H305" s="27">
        <f t="shared" si="109"/>
        <v>35</v>
      </c>
      <c r="I305" s="27">
        <f t="shared" si="109"/>
        <v>44</v>
      </c>
      <c r="J305" s="27">
        <f t="shared" si="109"/>
        <v>32</v>
      </c>
      <c r="K305" s="27">
        <f t="shared" si="109"/>
        <v>3559.3169589360937</v>
      </c>
      <c r="L305" s="27">
        <f t="shared" si="109"/>
        <v>924.38088900506693</v>
      </c>
      <c r="M305" s="27">
        <f t="shared" si="109"/>
        <v>799.13870285735436</v>
      </c>
      <c r="N305" s="27">
        <f t="shared" si="109"/>
        <v>1030.1074991154464</v>
      </c>
      <c r="O305" s="27">
        <f t="shared" si="109"/>
        <v>805.68986795822593</v>
      </c>
      <c r="P305" s="10"/>
      <c r="Q305" s="10"/>
    </row>
    <row r="306" spans="1:17" ht="17.45" customHeight="1" x14ac:dyDescent="0.25">
      <c r="A306" s="121"/>
      <c r="B306" s="28" t="s">
        <v>20</v>
      </c>
      <c r="C306" s="13" t="s">
        <v>19</v>
      </c>
      <c r="D306" s="19">
        <f>SUBTOTAL(9,D307)</f>
        <v>24</v>
      </c>
      <c r="E306" s="19">
        <f t="shared" ref="E306:O306" si="110">SUBTOTAL(9,E307)</f>
        <v>493.19929264665831</v>
      </c>
      <c r="F306" s="19">
        <f t="shared" si="110"/>
        <v>24</v>
      </c>
      <c r="G306" s="19">
        <f t="shared" si="110"/>
        <v>6</v>
      </c>
      <c r="H306" s="19">
        <f t="shared" si="110"/>
        <v>12</v>
      </c>
      <c r="I306" s="19">
        <f t="shared" si="110"/>
        <v>4</v>
      </c>
      <c r="J306" s="19">
        <f t="shared" si="110"/>
        <v>2</v>
      </c>
      <c r="K306" s="19">
        <f t="shared" si="110"/>
        <v>493.19929264665831</v>
      </c>
      <c r="L306" s="19">
        <f t="shared" si="110"/>
        <v>123.29982316166458</v>
      </c>
      <c r="M306" s="19">
        <f t="shared" si="110"/>
        <v>246.59964632332915</v>
      </c>
      <c r="N306" s="19">
        <f t="shared" si="110"/>
        <v>82.199882107776375</v>
      </c>
      <c r="O306" s="19">
        <f t="shared" si="110"/>
        <v>41.099941053888188</v>
      </c>
      <c r="P306" s="10"/>
      <c r="Q306" s="10"/>
    </row>
    <row r="307" spans="1:17" ht="17.45" customHeight="1" x14ac:dyDescent="0.25">
      <c r="A307" s="121"/>
      <c r="B307" s="15" t="s">
        <v>20</v>
      </c>
      <c r="C307" s="16" t="s">
        <v>19</v>
      </c>
      <c r="D307" s="17">
        <f>'[1]Дневной стационар'!AG$561</f>
        <v>24</v>
      </c>
      <c r="E307" s="18">
        <f>'[1]Дневной стационар'!FS$561</f>
        <v>493.19929264665831</v>
      </c>
      <c r="F307" s="19">
        <f>G307+H307+I307+J307</f>
        <v>24</v>
      </c>
      <c r="G307" s="17">
        <f>'[1]Дневной стационар'!L$561</f>
        <v>6</v>
      </c>
      <c r="H307" s="17">
        <f>'[1]Дневной стационар'!R$561</f>
        <v>12</v>
      </c>
      <c r="I307" s="17">
        <f>'[1]Дневной стационар'!Y$561</f>
        <v>4</v>
      </c>
      <c r="J307" s="17">
        <f>'[1]Дневной стационар'!AF$561</f>
        <v>2</v>
      </c>
      <c r="K307" s="20">
        <f>L307+M307+N307+O307</f>
        <v>493.19929264665831</v>
      </c>
      <c r="L307" s="18">
        <f>'[1]Дневной стационар'!CL$561</f>
        <v>123.29982316166458</v>
      </c>
      <c r="M307" s="18">
        <f>'[1]Дневной стационар'!DF$561</f>
        <v>246.59964632332915</v>
      </c>
      <c r="N307" s="18">
        <f>'[1]Дневной стационар'!EE$561</f>
        <v>82.199882107776375</v>
      </c>
      <c r="O307" s="18">
        <f>'[1]Дневной стационар'!FN$561</f>
        <v>41.099941053888188</v>
      </c>
      <c r="P307" s="10"/>
      <c r="Q307" s="10"/>
    </row>
    <row r="308" spans="1:17" ht="17.45" customHeight="1" x14ac:dyDescent="0.25">
      <c r="A308" s="121"/>
      <c r="B308" s="28" t="s">
        <v>42</v>
      </c>
      <c r="C308" s="13" t="s">
        <v>19</v>
      </c>
      <c r="D308" s="19">
        <f>SUBTOTAL(9,D309:D314)</f>
        <v>55</v>
      </c>
      <c r="E308" s="19">
        <f t="shared" ref="E308:O308" si="111">SUBTOTAL(9,E309:E314)</f>
        <v>1483.2067653815077</v>
      </c>
      <c r="F308" s="19">
        <f t="shared" si="111"/>
        <v>55</v>
      </c>
      <c r="G308" s="19">
        <f t="shared" si="111"/>
        <v>14</v>
      </c>
      <c r="H308" s="19">
        <f t="shared" si="111"/>
        <v>9</v>
      </c>
      <c r="I308" s="19">
        <f t="shared" si="111"/>
        <v>17</v>
      </c>
      <c r="J308" s="19">
        <f t="shared" si="111"/>
        <v>15</v>
      </c>
      <c r="K308" s="19">
        <f t="shared" si="111"/>
        <v>1483.2067653815075</v>
      </c>
      <c r="L308" s="19">
        <f t="shared" si="111"/>
        <v>396.80521948699379</v>
      </c>
      <c r="M308" s="19">
        <f t="shared" si="111"/>
        <v>230.72743754384936</v>
      </c>
      <c r="N308" s="19">
        <f t="shared" si="111"/>
        <v>435.88234465008657</v>
      </c>
      <c r="O308" s="19">
        <f t="shared" si="111"/>
        <v>419.7917637005778</v>
      </c>
      <c r="P308" s="10"/>
      <c r="Q308" s="10"/>
    </row>
    <row r="309" spans="1:17" ht="17.45" customHeight="1" x14ac:dyDescent="0.25">
      <c r="A309" s="121"/>
      <c r="B309" s="29" t="s">
        <v>23</v>
      </c>
      <c r="C309" s="16" t="s">
        <v>19</v>
      </c>
      <c r="D309" s="17">
        <f>'[1]Дневной стационар'!AG$565</f>
        <v>16</v>
      </c>
      <c r="E309" s="18">
        <f>'[1]Дневной стационар'!FS$565</f>
        <v>409.16048700179516</v>
      </c>
      <c r="F309" s="19">
        <f t="shared" ref="F309:F314" si="112">G309+H309+I309+J309</f>
        <v>16</v>
      </c>
      <c r="G309" s="17">
        <f>'[1]Дневной стационар'!L$565</f>
        <v>5</v>
      </c>
      <c r="H309" s="17">
        <f>'[1]Дневной стационар'!R$565</f>
        <v>3</v>
      </c>
      <c r="I309" s="17">
        <f>'[1]Дневной стационар'!Y$565</f>
        <v>5</v>
      </c>
      <c r="J309" s="17">
        <f>'[1]Дневной стационар'!AF$565</f>
        <v>3</v>
      </c>
      <c r="K309" s="20">
        <f t="shared" ref="K309:K314" si="113">L309+M309+N309+O309</f>
        <v>409.16048700179516</v>
      </c>
      <c r="L309" s="18">
        <f>'[1]Дневной стационар'!CL$565</f>
        <v>127.86265218806099</v>
      </c>
      <c r="M309" s="18">
        <f>'[1]Дневной стационар'!DF$565</f>
        <v>76.717591312836589</v>
      </c>
      <c r="N309" s="18">
        <f>'[1]Дневной стационар'!EE$565</f>
        <v>127.86265218806099</v>
      </c>
      <c r="O309" s="18">
        <f>'[1]Дневной стационар'!FN$565</f>
        <v>76.717591312836589</v>
      </c>
      <c r="P309" s="10"/>
      <c r="Q309" s="10"/>
    </row>
    <row r="310" spans="1:17" ht="17.45" customHeight="1" x14ac:dyDescent="0.25">
      <c r="A310" s="121"/>
      <c r="B310" s="29" t="s">
        <v>37</v>
      </c>
      <c r="C310" s="16" t="s">
        <v>19</v>
      </c>
      <c r="D310" s="17">
        <f>'[1]Дневной стационар'!AG$567</f>
        <v>0</v>
      </c>
      <c r="E310" s="18">
        <f>'[1]Дневной стационар'!FS$567</f>
        <v>0</v>
      </c>
      <c r="F310" s="19">
        <f t="shared" si="112"/>
        <v>0</v>
      </c>
      <c r="G310" s="17">
        <f>'[1]Дневной стационар'!L$567</f>
        <v>0</v>
      </c>
      <c r="H310" s="17">
        <f>'[1]Дневной стационар'!R$567</f>
        <v>0</v>
      </c>
      <c r="I310" s="17">
        <f>'[1]Дневной стационар'!Y$567</f>
        <v>0</v>
      </c>
      <c r="J310" s="17">
        <f>'[1]Дневной стационар'!AF$567</f>
        <v>0</v>
      </c>
      <c r="K310" s="20">
        <f t="shared" si="113"/>
        <v>0</v>
      </c>
      <c r="L310" s="18">
        <f>'[1]Дневной стационар'!CL$567</f>
        <v>0</v>
      </c>
      <c r="M310" s="18">
        <f>'[1]Дневной стационар'!DF$567</f>
        <v>0</v>
      </c>
      <c r="N310" s="18">
        <f>'[1]Дневной стационар'!EE$567</f>
        <v>0</v>
      </c>
      <c r="O310" s="18">
        <f>'[1]Дневной стационар'!FN$567</f>
        <v>0</v>
      </c>
      <c r="P310" s="10"/>
      <c r="Q310" s="10"/>
    </row>
    <row r="311" spans="1:17" ht="17.45" customHeight="1" x14ac:dyDescent="0.25">
      <c r="A311" s="121"/>
      <c r="B311" s="29" t="s">
        <v>24</v>
      </c>
      <c r="C311" s="16" t="s">
        <v>19</v>
      </c>
      <c r="D311" s="17">
        <f>'[1]Дневной стационар'!AG$569</f>
        <v>21</v>
      </c>
      <c r="E311" s="18">
        <f>'[1]Дневной стационар'!FS$569</f>
        <v>482.71742848526401</v>
      </c>
      <c r="F311" s="19">
        <f t="shared" si="112"/>
        <v>21</v>
      </c>
      <c r="G311" s="17">
        <f>'[1]Дневной стационар'!L$569</f>
        <v>4</v>
      </c>
      <c r="H311" s="17">
        <f>'[1]Дневной стационар'!R$569</f>
        <v>4</v>
      </c>
      <c r="I311" s="17">
        <f>'[1]Дневной стационар'!Y$569</f>
        <v>8</v>
      </c>
      <c r="J311" s="17">
        <f>'[1]Дневной стационар'!AF$569</f>
        <v>5</v>
      </c>
      <c r="K311" s="20">
        <f t="shared" si="113"/>
        <v>482.71742848526395</v>
      </c>
      <c r="L311" s="18">
        <f>'[1]Дневной стационар'!CL$569</f>
        <v>91.946176854335988</v>
      </c>
      <c r="M311" s="18">
        <f>'[1]Дневной стационар'!DF$569</f>
        <v>91.946176854335988</v>
      </c>
      <c r="N311" s="18">
        <f>'[1]Дневной стационар'!EE$569</f>
        <v>183.89235370867198</v>
      </c>
      <c r="O311" s="18">
        <f>'[1]Дневной стационар'!FN$569</f>
        <v>114.93272106792</v>
      </c>
      <c r="P311" s="10"/>
      <c r="Q311" s="10"/>
    </row>
    <row r="312" spans="1:17" ht="17.45" customHeight="1" x14ac:dyDescent="0.25">
      <c r="A312" s="121"/>
      <c r="B312" s="29" t="s">
        <v>29</v>
      </c>
      <c r="C312" s="16" t="s">
        <v>19</v>
      </c>
      <c r="D312" s="17">
        <f>'[1]Дневной стационар'!AG$571</f>
        <v>3</v>
      </c>
      <c r="E312" s="18">
        <f>'[1]Дневной стационар'!FS$571</f>
        <v>125.8513295693724</v>
      </c>
      <c r="F312" s="19">
        <f t="shared" si="112"/>
        <v>3</v>
      </c>
      <c r="G312" s="17">
        <f>'[1]Дневной стационар'!L$571</f>
        <v>2</v>
      </c>
      <c r="H312" s="17">
        <f>'[1]Дневной стационар'!R$571</f>
        <v>0</v>
      </c>
      <c r="I312" s="17">
        <f>'[1]Дневной стационар'!Y$571</f>
        <v>0</v>
      </c>
      <c r="J312" s="17">
        <f>'[1]Дневной стационар'!AF$571</f>
        <v>1</v>
      </c>
      <c r="K312" s="20">
        <f t="shared" si="113"/>
        <v>125.85132956937241</v>
      </c>
      <c r="L312" s="18">
        <f>'[1]Дневной стационар'!CL$571</f>
        <v>83.900886379581607</v>
      </c>
      <c r="M312" s="18">
        <f>'[1]Дневной стационар'!DF$571</f>
        <v>0</v>
      </c>
      <c r="N312" s="18">
        <f>'[1]Дневной стационар'!EE$571</f>
        <v>0</v>
      </c>
      <c r="O312" s="18">
        <f>'[1]Дневной стационар'!FN$571</f>
        <v>41.950443189790803</v>
      </c>
      <c r="P312" s="10"/>
      <c r="Q312" s="10"/>
    </row>
    <row r="313" spans="1:17" ht="17.45" customHeight="1" x14ac:dyDescent="0.25">
      <c r="A313" s="121"/>
      <c r="B313" s="29" t="s">
        <v>71</v>
      </c>
      <c r="C313" s="16" t="s">
        <v>19</v>
      </c>
      <c r="D313" s="17">
        <f>'[1]Дневной стационар'!AG$573</f>
        <v>0</v>
      </c>
      <c r="E313" s="18">
        <f>'[1]Дневной стационар'!FS$573</f>
        <v>0</v>
      </c>
      <c r="F313" s="19">
        <f t="shared" si="112"/>
        <v>0</v>
      </c>
      <c r="G313" s="17">
        <f>'[1]Дневной стационар'!L$573</f>
        <v>0</v>
      </c>
      <c r="H313" s="17">
        <f>'[1]Дневной стационар'!R$573</f>
        <v>0</v>
      </c>
      <c r="I313" s="17">
        <f>'[1]Дневной стационар'!Y$573</f>
        <v>0</v>
      </c>
      <c r="J313" s="17">
        <f>'[1]Дневной стационар'!AF$573</f>
        <v>0</v>
      </c>
      <c r="K313" s="20">
        <f t="shared" si="113"/>
        <v>0</v>
      </c>
      <c r="L313" s="18">
        <f>'[1]Дневной стационар'!CL$573</f>
        <v>0</v>
      </c>
      <c r="M313" s="18">
        <f>'[1]Дневной стационар'!DF$573</f>
        <v>0</v>
      </c>
      <c r="N313" s="18">
        <f>'[1]Дневной стационар'!EE$573</f>
        <v>0</v>
      </c>
      <c r="O313" s="18">
        <f>'[1]Дневной стационар'!FN$573</f>
        <v>0</v>
      </c>
      <c r="P313" s="10"/>
      <c r="Q313" s="10"/>
    </row>
    <row r="314" spans="1:17" ht="17.45" customHeight="1" x14ac:dyDescent="0.25">
      <c r="A314" s="121"/>
      <c r="B314" s="29" t="s">
        <v>30</v>
      </c>
      <c r="C314" s="16" t="s">
        <v>19</v>
      </c>
      <c r="D314" s="17">
        <f>'[1]Дневной стационар'!AG$575</f>
        <v>15</v>
      </c>
      <c r="E314" s="18">
        <f>'[1]Дневной стационар'!FS$575</f>
        <v>465.47752032507606</v>
      </c>
      <c r="F314" s="19">
        <f t="shared" si="112"/>
        <v>15</v>
      </c>
      <c r="G314" s="17">
        <f>'[1]Дневной стационар'!L$575</f>
        <v>3</v>
      </c>
      <c r="H314" s="17">
        <f>'[1]Дневной стационар'!R$575</f>
        <v>2</v>
      </c>
      <c r="I314" s="17">
        <f>'[1]Дневной стационар'!Y$575</f>
        <v>4</v>
      </c>
      <c r="J314" s="17">
        <f>'[1]Дневной стационар'!AF$575</f>
        <v>6</v>
      </c>
      <c r="K314" s="20">
        <f t="shared" si="113"/>
        <v>465.477520325076</v>
      </c>
      <c r="L314" s="18">
        <f>'[1]Дневной стационар'!CL$575</f>
        <v>93.095504065015206</v>
      </c>
      <c r="M314" s="18">
        <f>'[1]Дневной стационар'!DF$575</f>
        <v>62.063669376676799</v>
      </c>
      <c r="N314" s="18">
        <f>'[1]Дневной стационар'!EE$575</f>
        <v>124.1273387533536</v>
      </c>
      <c r="O314" s="18">
        <f>'[1]Дневной стационар'!FN$575</f>
        <v>186.19100813003041</v>
      </c>
      <c r="P314" s="10"/>
      <c r="Q314" s="10"/>
    </row>
    <row r="315" spans="1:17" ht="17.45" customHeight="1" x14ac:dyDescent="0.25">
      <c r="A315" s="121"/>
      <c r="B315" s="28" t="s">
        <v>31</v>
      </c>
      <c r="C315" s="13" t="s">
        <v>19</v>
      </c>
      <c r="D315" s="19">
        <f>SUBTOTAL(9,D316:D318)</f>
        <v>46</v>
      </c>
      <c r="E315" s="19">
        <f t="shared" ref="E315:O315" si="114">SUBTOTAL(9,E316:E318)</f>
        <v>955.37824387708508</v>
      </c>
      <c r="F315" s="19">
        <f t="shared" si="114"/>
        <v>46</v>
      </c>
      <c r="G315" s="19">
        <f t="shared" si="114"/>
        <v>12</v>
      </c>
      <c r="H315" s="19">
        <f t="shared" si="114"/>
        <v>8</v>
      </c>
      <c r="I315" s="19">
        <f t="shared" si="114"/>
        <v>17</v>
      </c>
      <c r="J315" s="19">
        <f t="shared" si="114"/>
        <v>9</v>
      </c>
      <c r="K315" s="19">
        <f t="shared" si="114"/>
        <v>955.37824387708497</v>
      </c>
      <c r="L315" s="19">
        <f t="shared" si="114"/>
        <v>247.39268209869783</v>
      </c>
      <c r="M315" s="19">
        <f t="shared" si="114"/>
        <v>164.92845473246518</v>
      </c>
      <c r="N315" s="19">
        <f t="shared" si="114"/>
        <v>355.14210809987276</v>
      </c>
      <c r="O315" s="19">
        <f t="shared" si="114"/>
        <v>187.9149989460492</v>
      </c>
      <c r="P315" s="10"/>
      <c r="Q315" s="10"/>
    </row>
    <row r="316" spans="1:17" ht="17.45" customHeight="1" x14ac:dyDescent="0.25">
      <c r="A316" s="121"/>
      <c r="B316" s="29" t="s">
        <v>27</v>
      </c>
      <c r="C316" s="16" t="s">
        <v>19</v>
      </c>
      <c r="D316" s="17">
        <f>'[1]Дневной стационар'!AG$578</f>
        <v>14</v>
      </c>
      <c r="E316" s="18">
        <f>'[1]Дневной стационар'!FS$578</f>
        <v>321.81161899017599</v>
      </c>
      <c r="F316" s="19">
        <f>G316+H316+I316+J316</f>
        <v>14</v>
      </c>
      <c r="G316" s="17">
        <f>'[1]Дневной стационар'!L$578</f>
        <v>3</v>
      </c>
      <c r="H316" s="17">
        <f>'[1]Дневной стационар'!R$578</f>
        <v>2</v>
      </c>
      <c r="I316" s="17">
        <f>'[1]Дневной стационар'!Y$578</f>
        <v>6</v>
      </c>
      <c r="J316" s="17">
        <f>'[1]Дневной стационар'!AF$578</f>
        <v>3</v>
      </c>
      <c r="K316" s="20">
        <f>L316+M316+N316+O316</f>
        <v>321.81161899017604</v>
      </c>
      <c r="L316" s="18">
        <f>'[1]Дневной стационар'!CL$578</f>
        <v>68.959632640752005</v>
      </c>
      <c r="M316" s="18">
        <f>'[1]Дневной стационар'!DF$578</f>
        <v>45.973088427167994</v>
      </c>
      <c r="N316" s="18">
        <f>'[1]Дневной стационар'!EE$578</f>
        <v>137.91926528150401</v>
      </c>
      <c r="O316" s="18">
        <f>'[1]Дневной стационар'!FN$578</f>
        <v>68.959632640752005</v>
      </c>
      <c r="P316" s="10"/>
      <c r="Q316" s="10"/>
    </row>
    <row r="317" spans="1:17" ht="17.45" customHeight="1" x14ac:dyDescent="0.25">
      <c r="A317" s="121"/>
      <c r="B317" s="29" t="s">
        <v>68</v>
      </c>
      <c r="C317" s="16" t="s">
        <v>19</v>
      </c>
      <c r="D317" s="17">
        <f>'[1]Дневной стационар'!AG$580</f>
        <v>10</v>
      </c>
      <c r="E317" s="18">
        <f>'[1]Дневной стационар'!FS$580</f>
        <v>206.87889792225599</v>
      </c>
      <c r="F317" s="19">
        <f>G317+H317+I317+J317</f>
        <v>10</v>
      </c>
      <c r="G317" s="17">
        <f>'[1]Дневной стационар'!L$580</f>
        <v>3</v>
      </c>
      <c r="H317" s="17">
        <f>'[1]Дневной стационар'!R$580</f>
        <v>2</v>
      </c>
      <c r="I317" s="17">
        <f>'[1]Дневной стационар'!Y$580</f>
        <v>3</v>
      </c>
      <c r="J317" s="17">
        <f>'[1]Дневной стационар'!AF$580</f>
        <v>2</v>
      </c>
      <c r="K317" s="20">
        <f>L317+M317+N317+O317</f>
        <v>206.87889792225599</v>
      </c>
      <c r="L317" s="18">
        <f>'[1]Дневной стационар'!CL$580</f>
        <v>62.063669376676799</v>
      </c>
      <c r="M317" s="18">
        <f>'[1]Дневной стационар'!DF$580</f>
        <v>41.375779584451202</v>
      </c>
      <c r="N317" s="18">
        <f>'[1]Дневной стационар'!EE$580</f>
        <v>62.063669376676799</v>
      </c>
      <c r="O317" s="18">
        <f>'[1]Дневной стационар'!FN$580</f>
        <v>41.375779584451202</v>
      </c>
      <c r="P317" s="10"/>
      <c r="Q317" s="10"/>
    </row>
    <row r="318" spans="1:17" ht="17.45" customHeight="1" x14ac:dyDescent="0.25">
      <c r="A318" s="121"/>
      <c r="B318" s="29" t="s">
        <v>33</v>
      </c>
      <c r="C318" s="16" t="s">
        <v>19</v>
      </c>
      <c r="D318" s="17">
        <f>'[1]Дневной стационар'!AG$582</f>
        <v>22</v>
      </c>
      <c r="E318" s="18">
        <f>'[1]Дневной стационар'!FS$582</f>
        <v>426.68772696465305</v>
      </c>
      <c r="F318" s="19">
        <f>G318+H318+I318+J318</f>
        <v>22</v>
      </c>
      <c r="G318" s="17">
        <f>'[1]Дневной стационар'!L$582</f>
        <v>6</v>
      </c>
      <c r="H318" s="17">
        <f>'[1]Дневной стационар'!R$582</f>
        <v>4</v>
      </c>
      <c r="I318" s="17">
        <f>'[1]Дневной стационар'!Y$582</f>
        <v>8</v>
      </c>
      <c r="J318" s="17">
        <f>'[1]Дневной стационар'!AF$582</f>
        <v>4</v>
      </c>
      <c r="K318" s="20">
        <f>L318+M318+N318+O318</f>
        <v>426.687726964653</v>
      </c>
      <c r="L318" s="18">
        <f>'[1]Дневной стационар'!CL$582</f>
        <v>116.369380081269</v>
      </c>
      <c r="M318" s="18">
        <f>'[1]Дневной стационар'!DF$582</f>
        <v>77.579586720845995</v>
      </c>
      <c r="N318" s="18">
        <f>'[1]Дневной стационар'!EE$582</f>
        <v>155.15917344169199</v>
      </c>
      <c r="O318" s="18">
        <f>'[1]Дневной стационар'!FN$582</f>
        <v>77.579586720845995</v>
      </c>
      <c r="P318" s="10"/>
      <c r="Q318" s="10"/>
    </row>
    <row r="319" spans="1:17" ht="17.45" customHeight="1" x14ac:dyDescent="0.25">
      <c r="A319" s="121"/>
      <c r="B319" s="28" t="s">
        <v>35</v>
      </c>
      <c r="C319" s="13" t="s">
        <v>19</v>
      </c>
      <c r="D319" s="19">
        <f>SUBTOTAL(9,D320:D321)</f>
        <v>24</v>
      </c>
      <c r="E319" s="19">
        <f t="shared" ref="E319:O319" si="115">SUBTOTAL(9,E320:E321)</f>
        <v>627.5326570308431</v>
      </c>
      <c r="F319" s="19">
        <f t="shared" si="115"/>
        <v>24</v>
      </c>
      <c r="G319" s="19">
        <f t="shared" si="115"/>
        <v>6</v>
      </c>
      <c r="H319" s="19">
        <f t="shared" si="115"/>
        <v>6</v>
      </c>
      <c r="I319" s="19">
        <f t="shared" si="115"/>
        <v>6</v>
      </c>
      <c r="J319" s="19">
        <f t="shared" si="115"/>
        <v>6</v>
      </c>
      <c r="K319" s="19">
        <f t="shared" si="115"/>
        <v>627.5326570308431</v>
      </c>
      <c r="L319" s="19">
        <f t="shared" si="115"/>
        <v>156.88316425771077</v>
      </c>
      <c r="M319" s="19">
        <f t="shared" si="115"/>
        <v>156.88316425771077</v>
      </c>
      <c r="N319" s="19">
        <f t="shared" si="115"/>
        <v>156.88316425771077</v>
      </c>
      <c r="O319" s="19">
        <f t="shared" si="115"/>
        <v>156.88316425771077</v>
      </c>
      <c r="P319" s="10"/>
      <c r="Q319" s="10"/>
    </row>
    <row r="320" spans="1:17" ht="17.45" customHeight="1" x14ac:dyDescent="0.25">
      <c r="A320" s="121"/>
      <c r="B320" s="29" t="s">
        <v>37</v>
      </c>
      <c r="C320" s="16" t="s">
        <v>19</v>
      </c>
      <c r="D320" s="17">
        <f>'[1]Дневной стационар'!AG$585</f>
        <v>24</v>
      </c>
      <c r="E320" s="18">
        <f>'[1]Дневной стационар'!FS$585</f>
        <v>627.5326570308431</v>
      </c>
      <c r="F320" s="19">
        <f>G320+H320+I320+J320</f>
        <v>24</v>
      </c>
      <c r="G320" s="17">
        <f>'[1]Дневной стационар'!L$585</f>
        <v>6</v>
      </c>
      <c r="H320" s="17">
        <f>'[1]Дневной стационар'!R$585</f>
        <v>6</v>
      </c>
      <c r="I320" s="17">
        <f>'[1]Дневной стационар'!Y$585</f>
        <v>6</v>
      </c>
      <c r="J320" s="17">
        <f>'[1]Дневной стационар'!AF$585</f>
        <v>6</v>
      </c>
      <c r="K320" s="20">
        <f>L320+M320+N320+O320</f>
        <v>627.5326570308431</v>
      </c>
      <c r="L320" s="18">
        <f>'[1]Дневной стационар'!CL$585</f>
        <v>156.88316425771077</v>
      </c>
      <c r="M320" s="18">
        <f>'[1]Дневной стационар'!DF$585</f>
        <v>156.88316425771077</v>
      </c>
      <c r="N320" s="18">
        <f>'[1]Дневной стационар'!EE$585</f>
        <v>156.88316425771077</v>
      </c>
      <c r="O320" s="18">
        <f>'[1]Дневной стационар'!FN$585</f>
        <v>156.88316425771077</v>
      </c>
      <c r="P320" s="10"/>
      <c r="Q320" s="10"/>
    </row>
    <row r="321" spans="1:17" ht="17.45" customHeight="1" x14ac:dyDescent="0.25">
      <c r="A321" s="121"/>
      <c r="B321" s="29" t="s">
        <v>38</v>
      </c>
      <c r="C321" s="16" t="s">
        <v>19</v>
      </c>
      <c r="D321" s="17">
        <f>'[1]Дневной стационар'!AG$587</f>
        <v>0</v>
      </c>
      <c r="E321" s="18">
        <f>'[1]Дневной стационар'!FS$587</f>
        <v>0</v>
      </c>
      <c r="F321" s="19">
        <f>G321+H321+I321+J321</f>
        <v>0</v>
      </c>
      <c r="G321" s="17">
        <f>'[1]Дневной стационар'!L$587</f>
        <v>0</v>
      </c>
      <c r="H321" s="17">
        <f>'[1]Дневной стационар'!R$587</f>
        <v>0</v>
      </c>
      <c r="I321" s="17">
        <f>'[1]Дневной стационар'!Y$587</f>
        <v>0</v>
      </c>
      <c r="J321" s="17">
        <f>'[1]Дневной стационар'!AF$587</f>
        <v>0</v>
      </c>
      <c r="K321" s="20">
        <f>L321+M321+N321+O321</f>
        <v>0</v>
      </c>
      <c r="L321" s="18">
        <f>'[1]Дневной стационар'!CL$587</f>
        <v>0</v>
      </c>
      <c r="M321" s="18">
        <f>'[1]Дневной стационар'!DF$587</f>
        <v>0</v>
      </c>
      <c r="N321" s="18">
        <f>'[1]Дневной стационар'!EE$587</f>
        <v>0</v>
      </c>
      <c r="O321" s="18">
        <f>'[1]Дневной стационар'!FN$587</f>
        <v>0</v>
      </c>
      <c r="P321" s="10"/>
      <c r="Q321" s="10"/>
    </row>
    <row r="322" spans="1:17" ht="17.45" customHeight="1" x14ac:dyDescent="0.25">
      <c r="A322" s="122"/>
      <c r="B322" s="129" t="s">
        <v>82</v>
      </c>
      <c r="C322" s="130"/>
      <c r="D322" s="25">
        <f t="shared" ref="D322:O322" si="116">D305</f>
        <v>149</v>
      </c>
      <c r="E322" s="25">
        <f t="shared" si="116"/>
        <v>3559.3169589360937</v>
      </c>
      <c r="F322" s="25">
        <f t="shared" si="116"/>
        <v>149</v>
      </c>
      <c r="G322" s="25">
        <f t="shared" si="116"/>
        <v>38</v>
      </c>
      <c r="H322" s="26">
        <f t="shared" si="116"/>
        <v>35</v>
      </c>
      <c r="I322" s="26">
        <f t="shared" si="116"/>
        <v>44</v>
      </c>
      <c r="J322" s="26">
        <f t="shared" si="116"/>
        <v>32</v>
      </c>
      <c r="K322" s="26">
        <f t="shared" si="116"/>
        <v>3559.3169589360937</v>
      </c>
      <c r="L322" s="26">
        <f>L305</f>
        <v>924.38088900506693</v>
      </c>
      <c r="M322" s="26">
        <f t="shared" si="116"/>
        <v>799.13870285735436</v>
      </c>
      <c r="N322" s="26">
        <f t="shared" si="116"/>
        <v>1030.1074991154464</v>
      </c>
      <c r="O322" s="26">
        <f t="shared" si="116"/>
        <v>805.68986795822593</v>
      </c>
      <c r="P322" s="10"/>
      <c r="Q322" s="10"/>
    </row>
    <row r="323" spans="1:17" ht="24.75" customHeight="1" x14ac:dyDescent="0.25">
      <c r="A323" s="120" t="s">
        <v>83</v>
      </c>
      <c r="B323" s="7" t="s">
        <v>45</v>
      </c>
      <c r="C323" s="7" t="s">
        <v>19</v>
      </c>
      <c r="D323" s="27">
        <f>SUBTOTAL(9,D324:D342)</f>
        <v>194</v>
      </c>
      <c r="E323" s="27">
        <f t="shared" ref="E323:N323" si="117">SUBTOTAL(9,E324:E342)</f>
        <v>4773.6213834710434</v>
      </c>
      <c r="F323" s="27">
        <f t="shared" si="117"/>
        <v>194</v>
      </c>
      <c r="G323" s="27">
        <f t="shared" si="117"/>
        <v>46</v>
      </c>
      <c r="H323" s="27">
        <f t="shared" si="117"/>
        <v>49</v>
      </c>
      <c r="I323" s="27">
        <f t="shared" si="117"/>
        <v>41</v>
      </c>
      <c r="J323" s="27">
        <f t="shared" si="117"/>
        <v>58</v>
      </c>
      <c r="K323" s="27">
        <f t="shared" si="117"/>
        <v>4773.6213834710434</v>
      </c>
      <c r="L323" s="27">
        <f t="shared" si="117"/>
        <v>1074.6381818932123</v>
      </c>
      <c r="M323" s="27">
        <f t="shared" si="117"/>
        <v>1167.423367611344</v>
      </c>
      <c r="N323" s="27">
        <f t="shared" si="117"/>
        <v>1020.320977916513</v>
      </c>
      <c r="O323" s="27">
        <f>SUBTOTAL(9,O324:O342)</f>
        <v>1511.238856049973</v>
      </c>
      <c r="P323" s="10"/>
      <c r="Q323" s="10"/>
    </row>
    <row r="324" spans="1:17" ht="17.45" customHeight="1" x14ac:dyDescent="0.25">
      <c r="A324" s="121"/>
      <c r="B324" s="28" t="s">
        <v>42</v>
      </c>
      <c r="C324" s="13" t="s">
        <v>19</v>
      </c>
      <c r="D324" s="19">
        <f>SUBTOTAL(9,D325:D334)</f>
        <v>160</v>
      </c>
      <c r="E324" s="19">
        <f t="shared" ref="E324:O324" si="118">SUBTOTAL(9,E325:E334)</f>
        <v>4005.7961004686426</v>
      </c>
      <c r="F324" s="19">
        <f t="shared" si="118"/>
        <v>160</v>
      </c>
      <c r="G324" s="19">
        <f t="shared" si="118"/>
        <v>35</v>
      </c>
      <c r="H324" s="19">
        <f t="shared" si="118"/>
        <v>43</v>
      </c>
      <c r="I324" s="19">
        <f t="shared" si="118"/>
        <v>37</v>
      </c>
      <c r="J324" s="19">
        <f t="shared" si="118"/>
        <v>45</v>
      </c>
      <c r="K324" s="19">
        <f t="shared" si="118"/>
        <v>4005.7961004686426</v>
      </c>
      <c r="L324" s="19">
        <f t="shared" si="118"/>
        <v>831.77959564064383</v>
      </c>
      <c r="M324" s="19">
        <f t="shared" si="118"/>
        <v>1035.4863504614252</v>
      </c>
      <c r="N324" s="19">
        <f t="shared" si="118"/>
        <v>934.44899537061667</v>
      </c>
      <c r="O324" s="19">
        <f t="shared" si="118"/>
        <v>1204.0811589959569</v>
      </c>
      <c r="P324" s="10"/>
      <c r="Q324" s="10"/>
    </row>
    <row r="325" spans="1:17" ht="17.45" customHeight="1" x14ac:dyDescent="0.25">
      <c r="A325" s="121"/>
      <c r="B325" s="15" t="s">
        <v>20</v>
      </c>
      <c r="C325" s="16" t="s">
        <v>19</v>
      </c>
      <c r="D325" s="17">
        <f>'[1]Дневной стационар'!AG$592</f>
        <v>11</v>
      </c>
      <c r="E325" s="18">
        <f>'[1]Дневной стационар'!FS$592</f>
        <v>200.25877318874379</v>
      </c>
      <c r="F325" s="19">
        <f>G325+H325+I325+J325</f>
        <v>11</v>
      </c>
      <c r="G325" s="17">
        <f>'[1]Дневной стационар'!L$592</f>
        <v>4</v>
      </c>
      <c r="H325" s="17">
        <f>'[1]Дневной стационар'!R$592</f>
        <v>5</v>
      </c>
      <c r="I325" s="17">
        <f>'[1]Дневной стационар'!Y$592</f>
        <v>1</v>
      </c>
      <c r="J325" s="17">
        <f>'[1]Дневной стационар'!AF$592</f>
        <v>1</v>
      </c>
      <c r="K325" s="20">
        <f>L325+M325+N325+O325</f>
        <v>200.25877318874379</v>
      </c>
      <c r="L325" s="18">
        <f>'[1]Дневной стационар'!CL$592</f>
        <v>72.821372068634105</v>
      </c>
      <c r="M325" s="18">
        <f>'[1]Дневной стационар'!DF$592</f>
        <v>91.026715085792631</v>
      </c>
      <c r="N325" s="18">
        <f>'[1]Дневной стационар'!EE$592</f>
        <v>18.205343017158526</v>
      </c>
      <c r="O325" s="18">
        <f>'[1]Дневной стационар'!FN$592</f>
        <v>18.205343017158526</v>
      </c>
      <c r="P325" s="10"/>
      <c r="Q325" s="10"/>
    </row>
    <row r="326" spans="1:17" ht="17.45" customHeight="1" x14ac:dyDescent="0.25">
      <c r="A326" s="121"/>
      <c r="B326" s="29" t="s">
        <v>23</v>
      </c>
      <c r="C326" s="16" t="s">
        <v>19</v>
      </c>
      <c r="D326" s="17">
        <f>'[1]Дневной стационар'!AG$594</f>
        <v>20</v>
      </c>
      <c r="E326" s="18">
        <f>'[1]Дневной стационар'!FS$594</f>
        <v>511.45060875224397</v>
      </c>
      <c r="F326" s="19">
        <f t="shared" ref="F326:F333" si="119">G326+H326+I326+J326</f>
        <v>20</v>
      </c>
      <c r="G326" s="17">
        <f>'[1]Дневной стационар'!L$594</f>
        <v>5</v>
      </c>
      <c r="H326" s="17">
        <f>'[1]Дневной стационар'!R$594</f>
        <v>5</v>
      </c>
      <c r="I326" s="17">
        <f>'[1]Дневной стационар'!Y$594</f>
        <v>4</v>
      </c>
      <c r="J326" s="17">
        <f>'[1]Дневной стационар'!AF$594</f>
        <v>6</v>
      </c>
      <c r="K326" s="20">
        <f t="shared" ref="K326:K333" si="120">L326+M326+N326+O326</f>
        <v>511.45060875224397</v>
      </c>
      <c r="L326" s="18">
        <f>'[1]Дневной стационар'!CL$594</f>
        <v>127.86265218806099</v>
      </c>
      <c r="M326" s="18">
        <f>'[1]Дневной стационар'!DF$594</f>
        <v>127.86265218806099</v>
      </c>
      <c r="N326" s="18">
        <f>'[1]Дневной стационар'!EE$594</f>
        <v>102.29012175044879</v>
      </c>
      <c r="O326" s="18">
        <f>'[1]Дневной стационар'!FN$594</f>
        <v>153.43518262567318</v>
      </c>
      <c r="P326" s="10"/>
      <c r="Q326" s="10"/>
    </row>
    <row r="327" spans="1:17" ht="17.45" customHeight="1" x14ac:dyDescent="0.25">
      <c r="A327" s="121"/>
      <c r="B327" s="29" t="s">
        <v>37</v>
      </c>
      <c r="C327" s="16" t="s">
        <v>19</v>
      </c>
      <c r="D327" s="17">
        <f>'[1]Дневной стационар'!AG$596</f>
        <v>8</v>
      </c>
      <c r="E327" s="18">
        <f>'[1]Дневной стационар'!FS$596</f>
        <v>167.34204187489149</v>
      </c>
      <c r="F327" s="19">
        <f t="shared" si="119"/>
        <v>8</v>
      </c>
      <c r="G327" s="17">
        <f>'[1]Дневной стационар'!L$596</f>
        <v>3</v>
      </c>
      <c r="H327" s="17">
        <f>'[1]Дневной стационар'!R$596</f>
        <v>0</v>
      </c>
      <c r="I327" s="17">
        <f>'[1]Дневной стационар'!Y$596</f>
        <v>1</v>
      </c>
      <c r="J327" s="17">
        <f>'[1]Дневной стационар'!AF$596</f>
        <v>4</v>
      </c>
      <c r="K327" s="20">
        <f t="shared" si="120"/>
        <v>167.34204187489149</v>
      </c>
      <c r="L327" s="18">
        <f>'[1]Дневной стационар'!CL$596</f>
        <v>62.75326570308431</v>
      </c>
      <c r="M327" s="18">
        <f>'[1]Дневной стационар'!DF$600</f>
        <v>0</v>
      </c>
      <c r="N327" s="18">
        <f>'[1]Дневной стационар'!EE$596</f>
        <v>20.917755234361437</v>
      </c>
      <c r="O327" s="18">
        <f>'[1]Дневной стационар'!FN$596</f>
        <v>83.671020937445746</v>
      </c>
      <c r="P327" s="10"/>
      <c r="Q327" s="10"/>
    </row>
    <row r="328" spans="1:17" ht="17.45" customHeight="1" x14ac:dyDescent="0.25">
      <c r="A328" s="121"/>
      <c r="B328" s="29" t="s">
        <v>24</v>
      </c>
      <c r="C328" s="16" t="s">
        <v>19</v>
      </c>
      <c r="D328" s="17">
        <f>'[1]Дневной стационар'!AG$598</f>
        <v>31</v>
      </c>
      <c r="E328" s="18">
        <f>'[1]Дневной стационар'!FS$598</f>
        <v>712.58287062110389</v>
      </c>
      <c r="F328" s="19">
        <f t="shared" si="119"/>
        <v>31</v>
      </c>
      <c r="G328" s="17">
        <f>'[1]Дневной стационар'!L$598</f>
        <v>5</v>
      </c>
      <c r="H328" s="17">
        <f>'[1]Дневной стационар'!R$598</f>
        <v>9</v>
      </c>
      <c r="I328" s="17">
        <f>'[1]Дневной стационар'!Y$598</f>
        <v>8</v>
      </c>
      <c r="J328" s="17">
        <f>'[1]Дневной стационар'!AF$598</f>
        <v>9</v>
      </c>
      <c r="K328" s="20">
        <f t="shared" si="120"/>
        <v>712.58287062110389</v>
      </c>
      <c r="L328" s="18">
        <f>'[1]Дневной стационар'!CL$598</f>
        <v>114.93272106791999</v>
      </c>
      <c r="M328" s="18">
        <f>'[1]Дневной стационар'!DF$598</f>
        <v>206.87889792225599</v>
      </c>
      <c r="N328" s="18">
        <f>'[1]Дневной стационар'!EE$598</f>
        <v>183.89235370867198</v>
      </c>
      <c r="O328" s="18">
        <f>'[1]Дневной стационар'!FN$598</f>
        <v>206.87889792225599</v>
      </c>
      <c r="P328" s="10"/>
      <c r="Q328" s="10"/>
    </row>
    <row r="329" spans="1:17" ht="17.45" customHeight="1" x14ac:dyDescent="0.25">
      <c r="A329" s="121"/>
      <c r="B329" s="29" t="s">
        <v>25</v>
      </c>
      <c r="C329" s="16" t="s">
        <v>19</v>
      </c>
      <c r="D329" s="17">
        <f>'[1]Дневной стационар'!AG$600</f>
        <v>4</v>
      </c>
      <c r="E329" s="18">
        <f>'[1]Дневной стационар'!FS$600</f>
        <v>112.63406664656159</v>
      </c>
      <c r="F329" s="19">
        <f t="shared" si="119"/>
        <v>4</v>
      </c>
      <c r="G329" s="17">
        <f>'[1]Дневной стационар'!L$600</f>
        <v>0</v>
      </c>
      <c r="H329" s="17">
        <f>'[1]Дневной стационар'!R$600</f>
        <v>0</v>
      </c>
      <c r="I329" s="17">
        <f>'[1]Дневной стационар'!Y$600</f>
        <v>0</v>
      </c>
      <c r="J329" s="17">
        <f>'[1]Дневной стационар'!AF$600</f>
        <v>4</v>
      </c>
      <c r="K329" s="20">
        <f t="shared" si="120"/>
        <v>112.63406664656159</v>
      </c>
      <c r="L329" s="18">
        <f>'[1]Дневной стационар'!CL$600</f>
        <v>0</v>
      </c>
      <c r="M329" s="18">
        <f>'[1]Дневной стационар'!DF$600</f>
        <v>0</v>
      </c>
      <c r="N329" s="18">
        <f>'[1]Дневной стационар'!EE$600</f>
        <v>0</v>
      </c>
      <c r="O329" s="18">
        <f>'[1]Дневной стационар'!FN$600</f>
        <v>112.63406664656159</v>
      </c>
      <c r="P329" s="10"/>
      <c r="Q329" s="10"/>
    </row>
    <row r="330" spans="1:17" ht="17.45" customHeight="1" x14ac:dyDescent="0.25">
      <c r="A330" s="121"/>
      <c r="B330" s="29" t="s">
        <v>27</v>
      </c>
      <c r="C330" s="16" t="s">
        <v>19</v>
      </c>
      <c r="D330" s="17">
        <f>'[1]Дневной стационар'!AG$602</f>
        <v>22</v>
      </c>
      <c r="E330" s="18">
        <f>'[1]Дневной стационар'!FS$602</f>
        <v>505.70397269884796</v>
      </c>
      <c r="F330" s="19">
        <f t="shared" si="119"/>
        <v>22</v>
      </c>
      <c r="G330" s="17">
        <f>'[1]Дневной стационар'!L$602</f>
        <v>8</v>
      </c>
      <c r="H330" s="17">
        <f>'[1]Дневной стационар'!R$602</f>
        <v>4</v>
      </c>
      <c r="I330" s="17">
        <f>'[1]Дневной стационар'!Y$602</f>
        <v>5</v>
      </c>
      <c r="J330" s="17">
        <f>'[1]Дневной стационар'!AF$602</f>
        <v>5</v>
      </c>
      <c r="K330" s="20">
        <f t="shared" si="120"/>
        <v>505.70397269884796</v>
      </c>
      <c r="L330" s="18">
        <f>'[1]Дневной стационар'!CL$602</f>
        <v>183.89235370867198</v>
      </c>
      <c r="M330" s="18">
        <f>'[1]Дневной стационар'!DF$602</f>
        <v>91.946176854335988</v>
      </c>
      <c r="N330" s="18">
        <f>'[1]Дневной стационар'!EE$602</f>
        <v>114.93272106791999</v>
      </c>
      <c r="O330" s="18">
        <f>'[1]Дневной стационар'!FN$602</f>
        <v>114.93272106791999</v>
      </c>
      <c r="P330" s="10"/>
      <c r="Q330" s="10"/>
    </row>
    <row r="331" spans="1:17" ht="17.45" customHeight="1" x14ac:dyDescent="0.25">
      <c r="A331" s="121"/>
      <c r="B331" s="29" t="s">
        <v>28</v>
      </c>
      <c r="C331" s="16" t="s">
        <v>19</v>
      </c>
      <c r="D331" s="17">
        <f>'[1]Дневной стационар'!AG$604</f>
        <v>24</v>
      </c>
      <c r="E331" s="18">
        <f>'[1]Дневной стационар'!FS$604</f>
        <v>620.63669376676808</v>
      </c>
      <c r="F331" s="19">
        <f t="shared" si="119"/>
        <v>24</v>
      </c>
      <c r="G331" s="17">
        <f>'[1]Дневной стационар'!L$604</f>
        <v>6</v>
      </c>
      <c r="H331" s="17">
        <f>'[1]Дневной стационар'!R$604</f>
        <v>6</v>
      </c>
      <c r="I331" s="17">
        <f>'[1]Дневной стационар'!Y$604</f>
        <v>6</v>
      </c>
      <c r="J331" s="17">
        <f>'[1]Дневной стационар'!AF$604</f>
        <v>6</v>
      </c>
      <c r="K331" s="20">
        <f t="shared" si="120"/>
        <v>620.63669376676808</v>
      </c>
      <c r="L331" s="18">
        <f>'[1]Дневной стационар'!CL$604</f>
        <v>155.15917344169202</v>
      </c>
      <c r="M331" s="18">
        <f>'[1]Дневной стационар'!DF$604</f>
        <v>155.15917344169202</v>
      </c>
      <c r="N331" s="18">
        <f>'[1]Дневной стационар'!EE$604</f>
        <v>155.15917344169202</v>
      </c>
      <c r="O331" s="18">
        <f>'[1]Дневной стационар'!FN$604</f>
        <v>155.15917344169202</v>
      </c>
      <c r="P331" s="10"/>
      <c r="Q331" s="10"/>
    </row>
    <row r="332" spans="1:17" ht="17.45" customHeight="1" x14ac:dyDescent="0.25">
      <c r="A332" s="121"/>
      <c r="B332" s="29" t="s">
        <v>32</v>
      </c>
      <c r="C332" s="16" t="s">
        <v>19</v>
      </c>
      <c r="D332" s="17">
        <f>'[1]Дневной стационар'!AG$606</f>
        <v>25</v>
      </c>
      <c r="E332" s="18">
        <f>'[1]Дневной стационар'!FS$606</f>
        <v>603.39678560658001</v>
      </c>
      <c r="F332" s="19">
        <f t="shared" si="119"/>
        <v>25</v>
      </c>
      <c r="G332" s="17">
        <f>'[1]Дневной стационар'!L$606</f>
        <v>3</v>
      </c>
      <c r="H332" s="17">
        <f>'[1]Дневной стационар'!R$606</f>
        <v>12</v>
      </c>
      <c r="I332" s="17">
        <f>'[1]Дневной стационар'!Y$606</f>
        <v>8</v>
      </c>
      <c r="J332" s="17">
        <f>'[1]Дневной стационар'!AF$606</f>
        <v>2</v>
      </c>
      <c r="K332" s="20">
        <f t="shared" si="120"/>
        <v>603.39678560658001</v>
      </c>
      <c r="L332" s="18">
        <f>'[1]Дневной стационар'!CL$606</f>
        <v>72.407614272789601</v>
      </c>
      <c r="M332" s="18">
        <f>'[1]Дневной стационар'!DF$606</f>
        <v>289.63045709115841</v>
      </c>
      <c r="N332" s="18">
        <f>'[1]Дневной стационар'!EE$606</f>
        <v>193.0869713941056</v>
      </c>
      <c r="O332" s="18">
        <f>'[1]Дневной стационар'!FN$606</f>
        <v>48.271742848526401</v>
      </c>
      <c r="P332" s="10"/>
      <c r="Q332" s="10"/>
    </row>
    <row r="333" spans="1:17" ht="17.45" customHeight="1" x14ac:dyDescent="0.25">
      <c r="A333" s="121"/>
      <c r="B333" s="29" t="s">
        <v>29</v>
      </c>
      <c r="C333" s="16" t="s">
        <v>19</v>
      </c>
      <c r="D333" s="17">
        <f>'[1]Дневной стационар'!AG$608</f>
        <v>8</v>
      </c>
      <c r="E333" s="18">
        <f>'[1]Дневной стационар'!FS$608</f>
        <v>335.60354551832643</v>
      </c>
      <c r="F333" s="19">
        <f t="shared" si="119"/>
        <v>8</v>
      </c>
      <c r="G333" s="17">
        <f>'[1]Дневной стационар'!L$608</f>
        <v>1</v>
      </c>
      <c r="H333" s="17">
        <f>'[1]Дневной стационар'!R$608</f>
        <v>1</v>
      </c>
      <c r="I333" s="17">
        <f>'[1]Дневной стационар'!Y$608</f>
        <v>2</v>
      </c>
      <c r="J333" s="17">
        <f>'[1]Дневной стационар'!AF$608</f>
        <v>4</v>
      </c>
      <c r="K333" s="20">
        <f t="shared" si="120"/>
        <v>335.60354551832643</v>
      </c>
      <c r="L333" s="18">
        <f>'[1]Дневной стационар'!CL$608</f>
        <v>41.950443189790803</v>
      </c>
      <c r="M333" s="18">
        <f>'[1]Дневной стационар'!DF$608</f>
        <v>41.950443189790803</v>
      </c>
      <c r="N333" s="18">
        <f>'[1]Дневной стационар'!EE$608</f>
        <v>83.900886379581607</v>
      </c>
      <c r="O333" s="18">
        <f>'[1]Дневной стационар'!FN$608</f>
        <v>167.80177275916321</v>
      </c>
      <c r="P333" s="10"/>
      <c r="Q333" s="10"/>
    </row>
    <row r="334" spans="1:17" ht="17.45" customHeight="1" x14ac:dyDescent="0.25">
      <c r="A334" s="121"/>
      <c r="B334" s="29" t="s">
        <v>30</v>
      </c>
      <c r="C334" s="16" t="s">
        <v>19</v>
      </c>
      <c r="D334" s="17">
        <f>'[1]Дневной стационар'!AG$610</f>
        <v>7</v>
      </c>
      <c r="E334" s="18">
        <f>'[1]Дневной стационар'!FS$610</f>
        <v>236.1867417945756</v>
      </c>
      <c r="F334" s="19">
        <f>G334+H334+I334+J334</f>
        <v>7</v>
      </c>
      <c r="G334" s="17">
        <f>'[1]Дневной стационар'!L$610</f>
        <v>0</v>
      </c>
      <c r="H334" s="17">
        <f>'[1]Дневной стационар'!R$610</f>
        <v>1</v>
      </c>
      <c r="I334" s="17">
        <f>'[1]Дневной стационар'!Y$610</f>
        <v>2</v>
      </c>
      <c r="J334" s="17">
        <f>'[1]Дневной стационар'!AF$610</f>
        <v>4</v>
      </c>
      <c r="K334" s="20">
        <f>L334+M334+N334+O334</f>
        <v>236.1867417945756</v>
      </c>
      <c r="L334" s="18">
        <f>'[1]Дневной стационар'!CL$610</f>
        <v>0</v>
      </c>
      <c r="M334" s="18">
        <f>'[1]Дневной стационар'!DF$610</f>
        <v>31.0318346883384</v>
      </c>
      <c r="N334" s="18">
        <f>'[1]Дневной стационар'!EE$610</f>
        <v>62.063669376676799</v>
      </c>
      <c r="O334" s="18">
        <f>'[1]Дневной стационар'!FN$610</f>
        <v>143.09123772956039</v>
      </c>
      <c r="P334" s="10"/>
      <c r="Q334" s="10"/>
    </row>
    <row r="335" spans="1:17" s="45" customFormat="1" ht="17.45" customHeight="1" x14ac:dyDescent="0.25">
      <c r="A335" s="121"/>
      <c r="B335" s="44" t="s">
        <v>20</v>
      </c>
      <c r="C335" s="13" t="s">
        <v>19</v>
      </c>
      <c r="D335" s="19">
        <f>SUBTOTAL(9,D336)</f>
        <v>5</v>
      </c>
      <c r="E335" s="19">
        <f t="shared" ref="E335:O335" si="121">SUBTOTAL(9,E336)</f>
        <v>105.09448014450604</v>
      </c>
      <c r="F335" s="19">
        <f t="shared" si="121"/>
        <v>5</v>
      </c>
      <c r="G335" s="19">
        <f t="shared" si="121"/>
        <v>3</v>
      </c>
      <c r="H335" s="19">
        <f t="shared" si="121"/>
        <v>1</v>
      </c>
      <c r="I335" s="19">
        <f t="shared" si="121"/>
        <v>1</v>
      </c>
      <c r="J335" s="19">
        <f t="shared" si="121"/>
        <v>0</v>
      </c>
      <c r="K335" s="19">
        <f t="shared" si="121"/>
        <v>105.09448014450604</v>
      </c>
      <c r="L335" s="19">
        <f t="shared" si="121"/>
        <v>63.994539090617849</v>
      </c>
      <c r="M335" s="19">
        <f t="shared" si="121"/>
        <v>22.894598036729661</v>
      </c>
      <c r="N335" s="19">
        <f>SUBTOTAL(9,N336)</f>
        <v>18.205343017158526</v>
      </c>
      <c r="O335" s="19">
        <f t="shared" si="121"/>
        <v>0</v>
      </c>
      <c r="P335" s="10"/>
      <c r="Q335" s="10"/>
    </row>
    <row r="336" spans="1:17" ht="17.45" customHeight="1" x14ac:dyDescent="0.25">
      <c r="A336" s="121"/>
      <c r="B336" s="46" t="s">
        <v>20</v>
      </c>
      <c r="C336" s="16" t="s">
        <v>19</v>
      </c>
      <c r="D336" s="17">
        <f>'[1]Дневной стационар'!AG$614</f>
        <v>5</v>
      </c>
      <c r="E336" s="18">
        <f>'[1]Дневной стационар'!FS$614</f>
        <v>105.09448014450604</v>
      </c>
      <c r="F336" s="19">
        <f t="shared" ref="F336:F342" si="122">G336+H336+I336+J336</f>
        <v>5</v>
      </c>
      <c r="G336" s="17">
        <f>'[1]Дневной стационар'!L$614</f>
        <v>3</v>
      </c>
      <c r="H336" s="17">
        <f>'[1]Дневной стационар'!R$614</f>
        <v>1</v>
      </c>
      <c r="I336" s="17">
        <f>'[1]Дневной стационар'!Y$614</f>
        <v>1</v>
      </c>
      <c r="J336" s="17">
        <f>'[1]Дневной стационар'!AF$614</f>
        <v>0</v>
      </c>
      <c r="K336" s="20">
        <f t="shared" ref="K336:K342" si="123">L336+M336+N336+O336</f>
        <v>105.09448014450604</v>
      </c>
      <c r="L336" s="18">
        <f>'[1]Дневной стационар'!CL$614</f>
        <v>63.994539090617849</v>
      </c>
      <c r="M336" s="18">
        <f>'[1]Дневной стационар'!DF$614</f>
        <v>22.894598036729661</v>
      </c>
      <c r="N336" s="18">
        <f>'[1]Дневной стационар'!EE$614</f>
        <v>18.205343017158526</v>
      </c>
      <c r="O336" s="18">
        <f>'[1]Дневной стационар'!FN$614</f>
        <v>0</v>
      </c>
      <c r="P336" s="10"/>
      <c r="Q336" s="10"/>
    </row>
    <row r="337" spans="1:17" s="45" customFormat="1" ht="17.45" customHeight="1" x14ac:dyDescent="0.25">
      <c r="A337" s="121"/>
      <c r="B337" s="47" t="s">
        <v>31</v>
      </c>
      <c r="C337" s="13" t="s">
        <v>19</v>
      </c>
      <c r="D337" s="19">
        <f>SUBTOTAL(9,D338:D342)</f>
        <v>29</v>
      </c>
      <c r="E337" s="19">
        <f t="shared" ref="E337:O337" si="124">SUBTOTAL(9,E338:E342)</f>
        <v>662.73080285789365</v>
      </c>
      <c r="F337" s="19">
        <f t="shared" si="124"/>
        <v>29</v>
      </c>
      <c r="G337" s="19">
        <f t="shared" si="124"/>
        <v>8</v>
      </c>
      <c r="H337" s="19">
        <f t="shared" si="124"/>
        <v>5</v>
      </c>
      <c r="I337" s="19">
        <f t="shared" si="124"/>
        <v>3</v>
      </c>
      <c r="J337" s="19">
        <f t="shared" si="124"/>
        <v>13</v>
      </c>
      <c r="K337" s="19">
        <f t="shared" si="124"/>
        <v>662.73080285789365</v>
      </c>
      <c r="L337" s="19">
        <f t="shared" si="124"/>
        <v>178.86404716195051</v>
      </c>
      <c r="M337" s="19">
        <f t="shared" si="124"/>
        <v>109.04241911318911</v>
      </c>
      <c r="N337" s="19">
        <f t="shared" si="124"/>
        <v>67.666639528737903</v>
      </c>
      <c r="O337" s="19">
        <f t="shared" si="124"/>
        <v>307.15769705401618</v>
      </c>
      <c r="P337" s="10"/>
      <c r="Q337" s="10"/>
    </row>
    <row r="338" spans="1:17" ht="17.45" customHeight="1" x14ac:dyDescent="0.25">
      <c r="A338" s="121"/>
      <c r="B338" s="29" t="s">
        <v>23</v>
      </c>
      <c r="C338" s="16" t="s">
        <v>19</v>
      </c>
      <c r="D338" s="17">
        <f>'[1]Дневной стационар'!AG$618</f>
        <v>9</v>
      </c>
      <c r="E338" s="18">
        <f>'[1]Дневной стационар'!FS$618</f>
        <v>230.15277393850977</v>
      </c>
      <c r="F338" s="19">
        <f t="shared" si="122"/>
        <v>9</v>
      </c>
      <c r="G338" s="17">
        <f>'[1]Дневной стационар'!L$618</f>
        <v>3</v>
      </c>
      <c r="H338" s="17">
        <f>'[1]Дневной стационар'!R$618</f>
        <v>0</v>
      </c>
      <c r="I338" s="17">
        <f>'[1]Дневной стационар'!Y$618</f>
        <v>0</v>
      </c>
      <c r="J338" s="17">
        <f>'[1]Дневной стационар'!AF$618</f>
        <v>6</v>
      </c>
      <c r="K338" s="20">
        <f t="shared" si="123"/>
        <v>230.15277393850977</v>
      </c>
      <c r="L338" s="18">
        <f>'[1]Дневной стационар'!CL$618</f>
        <v>76.717591312836589</v>
      </c>
      <c r="M338" s="18">
        <f>'[1]Дневной стационар'!DF$618</f>
        <v>0</v>
      </c>
      <c r="N338" s="18">
        <f>'[1]Дневной стационар'!EE$618</f>
        <v>0</v>
      </c>
      <c r="O338" s="18">
        <f>'[1]Дневной стационар'!FN$618</f>
        <v>153.43518262567318</v>
      </c>
      <c r="P338" s="10"/>
      <c r="Q338" s="10"/>
    </row>
    <row r="339" spans="1:17" ht="17.45" customHeight="1" x14ac:dyDescent="0.25">
      <c r="A339" s="121"/>
      <c r="B339" s="29" t="s">
        <v>24</v>
      </c>
      <c r="C339" s="16" t="s">
        <v>19</v>
      </c>
      <c r="D339" s="17">
        <f>'[1]Дневной стационар'!AG$620</f>
        <v>5</v>
      </c>
      <c r="E339" s="18">
        <f>'[1]Дневной стационар'!FS$620</f>
        <v>114.93272106791999</v>
      </c>
      <c r="F339" s="19">
        <f t="shared" si="122"/>
        <v>5</v>
      </c>
      <c r="G339" s="17">
        <f>'[1]Дневной стационар'!L$620</f>
        <v>0</v>
      </c>
      <c r="H339" s="17">
        <f>'[1]Дневной стационар'!R$620</f>
        <v>0</v>
      </c>
      <c r="I339" s="17">
        <f>'[1]Дневной стационар'!Y$620</f>
        <v>0</v>
      </c>
      <c r="J339" s="17">
        <f>'[1]Дневной стационар'!AF$620</f>
        <v>5</v>
      </c>
      <c r="K339" s="20">
        <f t="shared" si="123"/>
        <v>114.93272106791999</v>
      </c>
      <c r="L339" s="18">
        <f>'[1]Дневной стационар'!CL$620</f>
        <v>0</v>
      </c>
      <c r="M339" s="18">
        <f>'[1]Дневной стационар'!DF$620</f>
        <v>0</v>
      </c>
      <c r="N339" s="18">
        <f>'[1]Дневной стационар'!EE$620</f>
        <v>0</v>
      </c>
      <c r="O339" s="18">
        <f>'[1]Дневной стационар'!FN$620</f>
        <v>114.93272106791999</v>
      </c>
      <c r="P339" s="10"/>
      <c r="Q339" s="10"/>
    </row>
    <row r="340" spans="1:17" ht="17.45" customHeight="1" x14ac:dyDescent="0.25">
      <c r="A340" s="121"/>
      <c r="B340" s="29" t="s">
        <v>32</v>
      </c>
      <c r="C340" s="16" t="s">
        <v>19</v>
      </c>
      <c r="D340" s="17">
        <f>'[1]Дневной стационар'!AG$622</f>
        <v>4</v>
      </c>
      <c r="E340" s="18">
        <f>'[1]Дневной стационар'!FS$622</f>
        <v>96.543485697052802</v>
      </c>
      <c r="F340" s="19">
        <f t="shared" si="122"/>
        <v>4</v>
      </c>
      <c r="G340" s="17">
        <f>'[1]Дневной стационар'!L$622</f>
        <v>0</v>
      </c>
      <c r="H340" s="17">
        <f>'[1]Дневной стационар'!R$622</f>
        <v>2</v>
      </c>
      <c r="I340" s="17">
        <f>'[1]Дневной стационар'!Y$622</f>
        <v>2</v>
      </c>
      <c r="J340" s="17">
        <f>'[1]Дневной стационар'!AF$622</f>
        <v>0</v>
      </c>
      <c r="K340" s="20">
        <f t="shared" si="123"/>
        <v>96.543485697052802</v>
      </c>
      <c r="L340" s="18">
        <f>'[1]Дневной стационар'!CL$622</f>
        <v>0</v>
      </c>
      <c r="M340" s="18">
        <f>'[1]Дневной стационар'!DF$622</f>
        <v>48.271742848526401</v>
      </c>
      <c r="N340" s="18">
        <f>'[1]Дневной стационар'!EE$622</f>
        <v>48.271742848526401</v>
      </c>
      <c r="O340" s="18">
        <f>'[1]Дневной стационар'!FN$622</f>
        <v>0</v>
      </c>
      <c r="P340" s="10"/>
      <c r="Q340" s="10"/>
    </row>
    <row r="341" spans="1:17" ht="17.45" customHeight="1" x14ac:dyDescent="0.25">
      <c r="A341" s="121"/>
      <c r="B341" s="29" t="s">
        <v>68</v>
      </c>
      <c r="C341" s="16" t="s">
        <v>19</v>
      </c>
      <c r="D341" s="17">
        <f>'[1]Дневной стационар'!AG$624</f>
        <v>6</v>
      </c>
      <c r="E341" s="18">
        <f>'[1]Дневной стационар'!FS$624</f>
        <v>124.1273387533536</v>
      </c>
      <c r="F341" s="19">
        <f t="shared" si="122"/>
        <v>6</v>
      </c>
      <c r="G341" s="17">
        <f>'[1]Дневной стационар'!L$624</f>
        <v>4</v>
      </c>
      <c r="H341" s="17">
        <f>'[1]Дневной стационар'!R$624</f>
        <v>2</v>
      </c>
      <c r="I341" s="17">
        <f>'[1]Дневной стационар'!Y$624</f>
        <v>0</v>
      </c>
      <c r="J341" s="17">
        <f>'[1]Дневной стационар'!AF$624</f>
        <v>0</v>
      </c>
      <c r="K341" s="20">
        <f t="shared" si="123"/>
        <v>124.1273387533536</v>
      </c>
      <c r="L341" s="18">
        <f>'[1]Дневной стационар'!CL$624</f>
        <v>82.751559168902403</v>
      </c>
      <c r="M341" s="18">
        <f>'[1]Дневной стационар'!DF$624</f>
        <v>41.375779584451202</v>
      </c>
      <c r="N341" s="18">
        <f>'[1]Дневной стационар'!EE$624</f>
        <v>0</v>
      </c>
      <c r="O341" s="18">
        <f>'[1]Дневной стационар'!FN$624</f>
        <v>0</v>
      </c>
      <c r="P341" s="10"/>
      <c r="Q341" s="10"/>
    </row>
    <row r="342" spans="1:17" ht="17.45" customHeight="1" x14ac:dyDescent="0.25">
      <c r="A342" s="121"/>
      <c r="B342" s="29" t="s">
        <v>33</v>
      </c>
      <c r="C342" s="16" t="s">
        <v>19</v>
      </c>
      <c r="D342" s="17">
        <f>'[1]Дневной стационар'!AG$626</f>
        <v>5</v>
      </c>
      <c r="E342" s="18">
        <f>'[1]Дневной стационар'!FS$626</f>
        <v>96.974483401057483</v>
      </c>
      <c r="F342" s="19">
        <f t="shared" si="122"/>
        <v>5</v>
      </c>
      <c r="G342" s="17">
        <f>'[1]Дневной стационар'!L$626</f>
        <v>1</v>
      </c>
      <c r="H342" s="17">
        <f>'[1]Дневной стационар'!R$626</f>
        <v>1</v>
      </c>
      <c r="I342" s="17">
        <f>'[1]Дневной стационар'!Y$626</f>
        <v>1</v>
      </c>
      <c r="J342" s="17">
        <f>'[1]Дневной стационар'!AF$626</f>
        <v>2</v>
      </c>
      <c r="K342" s="20">
        <f t="shared" si="123"/>
        <v>96.974483401057483</v>
      </c>
      <c r="L342" s="18">
        <f>'[1]Дневной стационар'!CL$626</f>
        <v>19.394896680211495</v>
      </c>
      <c r="M342" s="18">
        <f>'[1]Дневной стационар'!DF$626</f>
        <v>19.394896680211495</v>
      </c>
      <c r="N342" s="18">
        <f>'[1]Дневной стационар'!EE$626</f>
        <v>19.394896680211495</v>
      </c>
      <c r="O342" s="18">
        <f>'[1]Дневной стационар'!FN$626</f>
        <v>38.789793360422991</v>
      </c>
      <c r="P342" s="10"/>
      <c r="Q342" s="10"/>
    </row>
    <row r="343" spans="1:17" ht="17.45" customHeight="1" x14ac:dyDescent="0.25">
      <c r="A343" s="122"/>
      <c r="B343" s="129" t="s">
        <v>84</v>
      </c>
      <c r="C343" s="130"/>
      <c r="D343" s="25">
        <f t="shared" ref="D343:O343" si="125">D323</f>
        <v>194</v>
      </c>
      <c r="E343" s="25">
        <f t="shared" si="125"/>
        <v>4773.6213834710434</v>
      </c>
      <c r="F343" s="25">
        <f t="shared" si="125"/>
        <v>194</v>
      </c>
      <c r="G343" s="25">
        <f t="shared" si="125"/>
        <v>46</v>
      </c>
      <c r="H343" s="25">
        <f t="shared" si="125"/>
        <v>49</v>
      </c>
      <c r="I343" s="25">
        <f t="shared" si="125"/>
        <v>41</v>
      </c>
      <c r="J343" s="26">
        <f t="shared" si="125"/>
        <v>58</v>
      </c>
      <c r="K343" s="26">
        <f t="shared" si="125"/>
        <v>4773.6213834710434</v>
      </c>
      <c r="L343" s="26">
        <f t="shared" si="125"/>
        <v>1074.6381818932123</v>
      </c>
      <c r="M343" s="26">
        <f t="shared" si="125"/>
        <v>1167.423367611344</v>
      </c>
      <c r="N343" s="26">
        <f t="shared" si="125"/>
        <v>1020.320977916513</v>
      </c>
      <c r="O343" s="26">
        <f t="shared" si="125"/>
        <v>1511.238856049973</v>
      </c>
      <c r="P343" s="10"/>
      <c r="Q343" s="10"/>
    </row>
    <row r="344" spans="1:17" ht="22.5" customHeight="1" x14ac:dyDescent="0.25">
      <c r="A344" s="120" t="s">
        <v>85</v>
      </c>
      <c r="B344" s="7" t="s">
        <v>18</v>
      </c>
      <c r="C344" s="7" t="s">
        <v>19</v>
      </c>
      <c r="D344" s="38">
        <f>SUBTOTAL(9,D345:D346)</f>
        <v>156</v>
      </c>
      <c r="E344" s="38">
        <f t="shared" ref="E344:O344" si="126">SUBTOTAL(9,E345:E346)</f>
        <v>2414.0284840752211</v>
      </c>
      <c r="F344" s="38">
        <f t="shared" si="126"/>
        <v>156</v>
      </c>
      <c r="G344" s="38">
        <f t="shared" si="126"/>
        <v>39</v>
      </c>
      <c r="H344" s="38">
        <f t="shared" si="126"/>
        <v>39</v>
      </c>
      <c r="I344" s="38">
        <f t="shared" si="126"/>
        <v>39</v>
      </c>
      <c r="J344" s="38">
        <f t="shared" si="126"/>
        <v>39</v>
      </c>
      <c r="K344" s="38">
        <f t="shared" si="126"/>
        <v>2414.0284840752211</v>
      </c>
      <c r="L344" s="38">
        <f t="shared" si="126"/>
        <v>603.50712101880526</v>
      </c>
      <c r="M344" s="38">
        <f t="shared" si="126"/>
        <v>603.50712101880526</v>
      </c>
      <c r="N344" s="38">
        <f t="shared" si="126"/>
        <v>603.50712101880526</v>
      </c>
      <c r="O344" s="38">
        <f t="shared" si="126"/>
        <v>603.50712101880526</v>
      </c>
      <c r="P344" s="10"/>
      <c r="Q344" s="10"/>
    </row>
    <row r="345" spans="1:17" ht="17.45" customHeight="1" x14ac:dyDescent="0.25">
      <c r="A345" s="121"/>
      <c r="B345" s="28" t="s">
        <v>20</v>
      </c>
      <c r="C345" s="13" t="s">
        <v>19</v>
      </c>
      <c r="D345" s="19">
        <f>SUBTOTAL(9,D346)</f>
        <v>156</v>
      </c>
      <c r="E345" s="19">
        <f t="shared" ref="E345:O345" si="127">SUBTOTAL(9,E346)</f>
        <v>2414.0284840752211</v>
      </c>
      <c r="F345" s="19">
        <f t="shared" si="127"/>
        <v>156</v>
      </c>
      <c r="G345" s="19">
        <f t="shared" si="127"/>
        <v>39</v>
      </c>
      <c r="H345" s="19">
        <f t="shared" si="127"/>
        <v>39</v>
      </c>
      <c r="I345" s="19">
        <f t="shared" si="127"/>
        <v>39</v>
      </c>
      <c r="J345" s="19">
        <f t="shared" si="127"/>
        <v>39</v>
      </c>
      <c r="K345" s="19">
        <f t="shared" si="127"/>
        <v>2414.0284840752211</v>
      </c>
      <c r="L345" s="19">
        <f t="shared" si="127"/>
        <v>603.50712101880526</v>
      </c>
      <c r="M345" s="19">
        <f t="shared" si="127"/>
        <v>603.50712101880526</v>
      </c>
      <c r="N345" s="19">
        <f t="shared" si="127"/>
        <v>603.50712101880526</v>
      </c>
      <c r="O345" s="19">
        <f t="shared" si="127"/>
        <v>603.50712101880526</v>
      </c>
      <c r="P345" s="10"/>
      <c r="Q345" s="10"/>
    </row>
    <row r="346" spans="1:17" ht="17.45" customHeight="1" x14ac:dyDescent="0.25">
      <c r="A346" s="121"/>
      <c r="B346" s="15" t="s">
        <v>20</v>
      </c>
      <c r="C346" s="16" t="s">
        <v>19</v>
      </c>
      <c r="D346" s="17">
        <f>'[1]Дневной стационар'!AG$631</f>
        <v>156</v>
      </c>
      <c r="E346" s="18">
        <f>'[1]Дневной стационар'!FS$631</f>
        <v>2414.0284840752211</v>
      </c>
      <c r="F346" s="19">
        <f>G346+H346+I346+J346</f>
        <v>156</v>
      </c>
      <c r="G346" s="17">
        <f>'[1]Дневной стационар'!L$631</f>
        <v>39</v>
      </c>
      <c r="H346" s="17">
        <f>'[1]Дневной стационар'!R$631</f>
        <v>39</v>
      </c>
      <c r="I346" s="17">
        <f>'[1]Дневной стационар'!Y$631</f>
        <v>39</v>
      </c>
      <c r="J346" s="17">
        <f>'[1]Дневной стационар'!AF$631</f>
        <v>39</v>
      </c>
      <c r="K346" s="20">
        <f>L346+M346+N346+O346</f>
        <v>2414.0284840752211</v>
      </c>
      <c r="L346" s="18">
        <f>'[1]Дневной стационар'!CL$631</f>
        <v>603.50712101880526</v>
      </c>
      <c r="M346" s="18">
        <f>'[1]Дневной стационар'!DF$631</f>
        <v>603.50712101880526</v>
      </c>
      <c r="N346" s="18">
        <f>'[1]Дневной стационар'!EE$631</f>
        <v>603.50712101880526</v>
      </c>
      <c r="O346" s="18">
        <f>'[1]Дневной стационар'!FN$631</f>
        <v>603.50712101880526</v>
      </c>
      <c r="P346" s="10"/>
      <c r="Q346" s="10"/>
    </row>
    <row r="347" spans="1:17" ht="21.75" customHeight="1" x14ac:dyDescent="0.25">
      <c r="A347" s="121"/>
      <c r="B347" s="7" t="s">
        <v>45</v>
      </c>
      <c r="C347" s="7" t="s">
        <v>19</v>
      </c>
      <c r="D347" s="38">
        <f>SUBTOTAL(9,D348:D357)</f>
        <v>330</v>
      </c>
      <c r="E347" s="38">
        <f t="shared" ref="E347:O347" si="128">SUBTOTAL(9,E348:E357)</f>
        <v>7714.8014353235958</v>
      </c>
      <c r="F347" s="38">
        <f t="shared" si="128"/>
        <v>330</v>
      </c>
      <c r="G347" s="38">
        <f t="shared" si="128"/>
        <v>83</v>
      </c>
      <c r="H347" s="38">
        <f t="shared" si="128"/>
        <v>82</v>
      </c>
      <c r="I347" s="38">
        <f t="shared" si="128"/>
        <v>82</v>
      </c>
      <c r="J347" s="38">
        <f t="shared" si="128"/>
        <v>83</v>
      </c>
      <c r="K347" s="38">
        <f t="shared" si="128"/>
        <v>7714.8014353235958</v>
      </c>
      <c r="L347" s="38">
        <f t="shared" si="128"/>
        <v>1948.2389214124453</v>
      </c>
      <c r="M347" s="38">
        <f t="shared" si="128"/>
        <v>1909.1617962493526</v>
      </c>
      <c r="N347" s="38">
        <f t="shared" si="128"/>
        <v>1909.1617962493526</v>
      </c>
      <c r="O347" s="38">
        <f t="shared" si="128"/>
        <v>1948.2389214124453</v>
      </c>
      <c r="P347" s="10"/>
      <c r="Q347" s="10"/>
    </row>
    <row r="348" spans="1:17" ht="17.45" customHeight="1" x14ac:dyDescent="0.25">
      <c r="A348" s="121"/>
      <c r="B348" s="28" t="s">
        <v>42</v>
      </c>
      <c r="C348" s="13" t="s">
        <v>19</v>
      </c>
      <c r="D348" s="19">
        <f>SUBTOTAL(9,D349:D357)</f>
        <v>330</v>
      </c>
      <c r="E348" s="19">
        <f t="shared" ref="E348:O348" si="129">SUBTOTAL(9,E349:E357)</f>
        <v>7714.8014353235958</v>
      </c>
      <c r="F348" s="19">
        <f t="shared" si="129"/>
        <v>330</v>
      </c>
      <c r="G348" s="19">
        <f t="shared" si="129"/>
        <v>83</v>
      </c>
      <c r="H348" s="19">
        <f t="shared" si="129"/>
        <v>82</v>
      </c>
      <c r="I348" s="19">
        <f t="shared" si="129"/>
        <v>82</v>
      </c>
      <c r="J348" s="19">
        <f t="shared" si="129"/>
        <v>83</v>
      </c>
      <c r="K348" s="19">
        <f t="shared" si="129"/>
        <v>7714.8014353235958</v>
      </c>
      <c r="L348" s="19">
        <f t="shared" si="129"/>
        <v>1948.2389214124453</v>
      </c>
      <c r="M348" s="19">
        <f t="shared" si="129"/>
        <v>1909.1617962493526</v>
      </c>
      <c r="N348" s="19">
        <f t="shared" si="129"/>
        <v>1909.1617962493526</v>
      </c>
      <c r="O348" s="19">
        <f t="shared" si="129"/>
        <v>1948.2389214124453</v>
      </c>
      <c r="P348" s="10"/>
      <c r="Q348" s="10"/>
    </row>
    <row r="349" spans="1:17" ht="17.45" customHeight="1" x14ac:dyDescent="0.25">
      <c r="A349" s="121"/>
      <c r="B349" s="29" t="s">
        <v>23</v>
      </c>
      <c r="C349" s="16" t="s">
        <v>19</v>
      </c>
      <c r="D349" s="17">
        <f>'[1]Дневной стационар'!AG$638</f>
        <v>60</v>
      </c>
      <c r="E349" s="18">
        <f>'[1]Дневной стационар'!FS$638</f>
        <v>1304.1990523182221</v>
      </c>
      <c r="F349" s="19">
        <f t="shared" ref="F349:F356" si="130">G349+H349+I349+J349</f>
        <v>60</v>
      </c>
      <c r="G349" s="17">
        <f>'[1]Дневной стационар'!L$638</f>
        <v>15</v>
      </c>
      <c r="H349" s="17">
        <f>'[1]Дневной стационар'!R$638</f>
        <v>15</v>
      </c>
      <c r="I349" s="17">
        <f>'[1]Дневной стационар'!Y$638</f>
        <v>15</v>
      </c>
      <c r="J349" s="17">
        <f>'[1]Дневной стационар'!AF$638</f>
        <v>15</v>
      </c>
      <c r="K349" s="20">
        <f t="shared" ref="K349:K356" si="131">L349+M349+N349+O349</f>
        <v>1304.1990523182221</v>
      </c>
      <c r="L349" s="18">
        <f>'[1]Дневной стационар'!CL$638</f>
        <v>326.04976307955553</v>
      </c>
      <c r="M349" s="18">
        <f>'[1]Дневной стационар'!DF$638</f>
        <v>326.04976307955553</v>
      </c>
      <c r="N349" s="18">
        <f>'[1]Дневной стационар'!EE$638</f>
        <v>326.04976307955553</v>
      </c>
      <c r="O349" s="18">
        <f>'[1]Дневной стационар'!FN$638</f>
        <v>326.04976307955553</v>
      </c>
      <c r="P349" s="10"/>
      <c r="Q349" s="10"/>
    </row>
    <row r="350" spans="1:17" ht="17.45" customHeight="1" x14ac:dyDescent="0.25">
      <c r="A350" s="121"/>
      <c r="B350" s="29" t="s">
        <v>36</v>
      </c>
      <c r="C350" s="16" t="s">
        <v>19</v>
      </c>
      <c r="D350" s="17">
        <f>'[1]Дневной стационар'!AG$640</f>
        <v>24</v>
      </c>
      <c r="E350" s="18">
        <f>'[1]Дневной стационар'!FS$640</f>
        <v>533.4027584762166</v>
      </c>
      <c r="F350" s="19">
        <f t="shared" si="130"/>
        <v>24</v>
      </c>
      <c r="G350" s="17">
        <f>'[1]Дневной стационар'!L$640</f>
        <v>6</v>
      </c>
      <c r="H350" s="17">
        <f>'[1]Дневной стационар'!R$640</f>
        <v>6</v>
      </c>
      <c r="I350" s="17">
        <f>'[1]Дневной стационар'!Y$640</f>
        <v>6</v>
      </c>
      <c r="J350" s="17">
        <f>'[1]Дневной стационар'!AF$640</f>
        <v>6</v>
      </c>
      <c r="K350" s="20">
        <f t="shared" si="131"/>
        <v>533.4027584762166</v>
      </c>
      <c r="L350" s="18">
        <f>'[1]Дневной стационар'!CL$640</f>
        <v>133.35068961905415</v>
      </c>
      <c r="M350" s="18">
        <f>'[1]Дневной стационар'!DF$640</f>
        <v>133.35068961905415</v>
      </c>
      <c r="N350" s="18">
        <f>'[1]Дневной стационар'!EE$640</f>
        <v>133.35068961905415</v>
      </c>
      <c r="O350" s="18">
        <f>'[1]Дневной стационар'!FN$640</f>
        <v>133.35068961905415</v>
      </c>
      <c r="P350" s="10"/>
      <c r="Q350" s="10"/>
    </row>
    <row r="351" spans="1:17" ht="17.45" customHeight="1" x14ac:dyDescent="0.25">
      <c r="A351" s="121"/>
      <c r="B351" s="29" t="s">
        <v>24</v>
      </c>
      <c r="C351" s="16" t="s">
        <v>19</v>
      </c>
      <c r="D351" s="17">
        <f>'[1]Дневной стационар'!AG$642</f>
        <v>60</v>
      </c>
      <c r="E351" s="18">
        <f>'[1]Дневной стационар'!FS$642</f>
        <v>1172.3137548927837</v>
      </c>
      <c r="F351" s="19">
        <f t="shared" si="130"/>
        <v>60</v>
      </c>
      <c r="G351" s="17">
        <f>'[1]Дневной стационар'!L$642</f>
        <v>15</v>
      </c>
      <c r="H351" s="17">
        <f>'[1]Дневной стационар'!R$642</f>
        <v>15</v>
      </c>
      <c r="I351" s="17">
        <f>'[1]Дневной стационар'!Y$642</f>
        <v>15</v>
      </c>
      <c r="J351" s="17">
        <f>'[1]Дневной стационар'!AF$642</f>
        <v>15</v>
      </c>
      <c r="K351" s="20">
        <f t="shared" si="131"/>
        <v>1172.3137548927837</v>
      </c>
      <c r="L351" s="18">
        <f>'[1]Дневной стационар'!CL$642</f>
        <v>293.07843872319592</v>
      </c>
      <c r="M351" s="18">
        <f>'[1]Дневной стационар'!DF$642</f>
        <v>293.07843872319592</v>
      </c>
      <c r="N351" s="18">
        <f>'[1]Дневной стационар'!EE$642</f>
        <v>293.07843872319592</v>
      </c>
      <c r="O351" s="18">
        <f>'[1]Дневной стационар'!FN$642</f>
        <v>293.07843872319592</v>
      </c>
      <c r="P351" s="10"/>
      <c r="Q351" s="10"/>
    </row>
    <row r="352" spans="1:17" ht="17.45" customHeight="1" x14ac:dyDescent="0.25">
      <c r="A352" s="121"/>
      <c r="B352" s="29" t="s">
        <v>25</v>
      </c>
      <c r="C352" s="16" t="s">
        <v>19</v>
      </c>
      <c r="D352" s="17">
        <f>'[1]Дневной стационар'!AG$644</f>
        <v>12</v>
      </c>
      <c r="E352" s="18">
        <f>'[1]Дневной стационар'!FS$644</f>
        <v>287.21686994873198</v>
      </c>
      <c r="F352" s="19">
        <f t="shared" si="130"/>
        <v>12</v>
      </c>
      <c r="G352" s="17">
        <f>'[1]Дневной стационар'!L$644</f>
        <v>3</v>
      </c>
      <c r="H352" s="17">
        <f>'[1]Дневной стационар'!R$644</f>
        <v>3</v>
      </c>
      <c r="I352" s="17">
        <f>'[1]Дневной стационар'!Y$644</f>
        <v>3</v>
      </c>
      <c r="J352" s="17">
        <f>'[1]Дневной стационар'!AF$644</f>
        <v>3</v>
      </c>
      <c r="K352" s="20">
        <f t="shared" si="131"/>
        <v>287.21686994873198</v>
      </c>
      <c r="L352" s="18">
        <f>'[1]Дневной стационар'!CL$644</f>
        <v>71.804217487182996</v>
      </c>
      <c r="M352" s="18">
        <f>'[1]Дневной стационар'!DF$644</f>
        <v>71.804217487182996</v>
      </c>
      <c r="N352" s="18">
        <f>'[1]Дневной стационар'!EE$644</f>
        <v>71.804217487182996</v>
      </c>
      <c r="O352" s="18">
        <f>'[1]Дневной стационар'!FN$644</f>
        <v>71.804217487182996</v>
      </c>
      <c r="P352" s="10"/>
      <c r="Q352" s="10"/>
    </row>
    <row r="353" spans="1:17" ht="17.45" customHeight="1" x14ac:dyDescent="0.25">
      <c r="A353" s="121"/>
      <c r="B353" s="29" t="s">
        <v>27</v>
      </c>
      <c r="C353" s="16" t="s">
        <v>19</v>
      </c>
      <c r="D353" s="17">
        <f>'[1]Дневной стационар'!AG$646</f>
        <v>26</v>
      </c>
      <c r="E353" s="18">
        <f>'[1]Дневной стационар'!FS$646</f>
        <v>547.07975228329906</v>
      </c>
      <c r="F353" s="19">
        <f t="shared" si="130"/>
        <v>26</v>
      </c>
      <c r="G353" s="17">
        <f>'[1]Дневной стационар'!L$646</f>
        <v>7</v>
      </c>
      <c r="H353" s="17">
        <f>'[1]Дневной стационар'!R$646</f>
        <v>6</v>
      </c>
      <c r="I353" s="17">
        <f>'[1]Дневной стационар'!Y$646</f>
        <v>6</v>
      </c>
      <c r="J353" s="17">
        <f>'[1]Дневной стационар'!AF$646</f>
        <v>7</v>
      </c>
      <c r="K353" s="20">
        <f t="shared" si="131"/>
        <v>547.07975228329906</v>
      </c>
      <c r="L353" s="18">
        <f>'[1]Дневной стационар'!CL$646</f>
        <v>156.30850065237118</v>
      </c>
      <c r="M353" s="18">
        <f>'[1]Дневной стационар'!DF$646</f>
        <v>117.23137548927838</v>
      </c>
      <c r="N353" s="18">
        <f>'[1]Дневной стационар'!EE$646</f>
        <v>117.23137548927838</v>
      </c>
      <c r="O353" s="18">
        <f>'[1]Дневной стационар'!FN$646</f>
        <v>156.30850065237118</v>
      </c>
      <c r="P353" s="10"/>
      <c r="Q353" s="10"/>
    </row>
    <row r="354" spans="1:17" ht="17.45" customHeight="1" x14ac:dyDescent="0.25">
      <c r="A354" s="121"/>
      <c r="B354" s="29" t="s">
        <v>28</v>
      </c>
      <c r="C354" s="16" t="s">
        <v>19</v>
      </c>
      <c r="D354" s="17">
        <f>'[1]Дневной стационар'!AG$649</f>
        <v>60</v>
      </c>
      <c r="E354" s="18">
        <f>'[1]Дневной стационар'!FS$649</f>
        <v>1318.8529742543822</v>
      </c>
      <c r="F354" s="19">
        <f t="shared" si="130"/>
        <v>60</v>
      </c>
      <c r="G354" s="17">
        <f>'[1]Дневной стационар'!L$649</f>
        <v>15</v>
      </c>
      <c r="H354" s="17">
        <f>'[1]Дневной стационар'!R$649</f>
        <v>15</v>
      </c>
      <c r="I354" s="17">
        <f>'[1]Дневной стационар'!Y$649</f>
        <v>15</v>
      </c>
      <c r="J354" s="17">
        <f>'[1]Дневной стационар'!AF$649</f>
        <v>15</v>
      </c>
      <c r="K354" s="20">
        <f t="shared" si="131"/>
        <v>1318.8529742543822</v>
      </c>
      <c r="L354" s="18">
        <f>'[1]Дневной стационар'!CL$649</f>
        <v>329.71324356359554</v>
      </c>
      <c r="M354" s="18">
        <f>'[1]Дневной стационар'!DF$649</f>
        <v>329.71324356359554</v>
      </c>
      <c r="N354" s="18">
        <f>'[1]Дневной стационар'!EE$649</f>
        <v>329.71324356359554</v>
      </c>
      <c r="O354" s="18">
        <f>'[1]Дневной стационар'!FN$649</f>
        <v>329.71324356359554</v>
      </c>
      <c r="P354" s="10"/>
      <c r="Q354" s="10"/>
    </row>
    <row r="355" spans="1:17" ht="17.45" customHeight="1" x14ac:dyDescent="0.25">
      <c r="A355" s="121"/>
      <c r="B355" s="29" t="s">
        <v>29</v>
      </c>
      <c r="C355" s="16" t="s">
        <v>19</v>
      </c>
      <c r="D355" s="17">
        <f>'[1]Дневной стационар'!AG$651</f>
        <v>4</v>
      </c>
      <c r="E355" s="18">
        <f>'[1]Дневной стационар'!FS$651</f>
        <v>142.6315068452887</v>
      </c>
      <c r="F355" s="19">
        <f t="shared" si="130"/>
        <v>4</v>
      </c>
      <c r="G355" s="17">
        <f>'[1]Дневной стационар'!L$651</f>
        <v>1</v>
      </c>
      <c r="H355" s="17">
        <f>'[1]Дневной стационар'!R$651</f>
        <v>1</v>
      </c>
      <c r="I355" s="17">
        <f>'[1]Дневной стационар'!Y$651</f>
        <v>1</v>
      </c>
      <c r="J355" s="17">
        <f>'[1]Дневной стационар'!AF$651</f>
        <v>1</v>
      </c>
      <c r="K355" s="20">
        <f t="shared" si="131"/>
        <v>142.6315068452887</v>
      </c>
      <c r="L355" s="18">
        <f>'[1]Дневной стационар'!CL$651</f>
        <v>35.657876711322174</v>
      </c>
      <c r="M355" s="18">
        <f>'[1]Дневной стационар'!DF$651</f>
        <v>35.657876711322174</v>
      </c>
      <c r="N355" s="18">
        <f>'[1]Дневной стационар'!EE$651</f>
        <v>35.657876711322174</v>
      </c>
      <c r="O355" s="18">
        <f>'[1]Дневной стационар'!FN$651</f>
        <v>35.657876711322174</v>
      </c>
      <c r="P355" s="10"/>
      <c r="Q355" s="10"/>
    </row>
    <row r="356" spans="1:17" ht="17.45" customHeight="1" x14ac:dyDescent="0.25">
      <c r="A356" s="121"/>
      <c r="B356" s="29" t="s">
        <v>30</v>
      </c>
      <c r="C356" s="16" t="s">
        <v>19</v>
      </c>
      <c r="D356" s="17">
        <f>'[1]Дневной стационар'!AG$653</f>
        <v>84</v>
      </c>
      <c r="E356" s="18">
        <f>'[1]Дневной стационар'!FS$653</f>
        <v>2409.1047663046711</v>
      </c>
      <c r="F356" s="19">
        <f t="shared" si="130"/>
        <v>84</v>
      </c>
      <c r="G356" s="17">
        <f>'[1]Дневной стационар'!L$653</f>
        <v>21</v>
      </c>
      <c r="H356" s="17">
        <f>'[1]Дневной стационар'!R$653</f>
        <v>21</v>
      </c>
      <c r="I356" s="17">
        <f>'[1]Дневной стационар'!Y$653</f>
        <v>21</v>
      </c>
      <c r="J356" s="17">
        <f>'[1]Дневной стационар'!AF$653</f>
        <v>21</v>
      </c>
      <c r="K356" s="20">
        <f t="shared" si="131"/>
        <v>2409.1047663046711</v>
      </c>
      <c r="L356" s="18">
        <f>'[1]Дневной стационар'!CL$653</f>
        <v>602.27619157616778</v>
      </c>
      <c r="M356" s="18">
        <f>'[1]Дневной стационар'!DF$653</f>
        <v>602.27619157616778</v>
      </c>
      <c r="N356" s="18">
        <f>'[1]Дневной стационар'!EE$653</f>
        <v>602.27619157616778</v>
      </c>
      <c r="O356" s="18">
        <f>'[1]Дневной стационар'!FN$653</f>
        <v>602.27619157616778</v>
      </c>
      <c r="P356" s="10"/>
      <c r="Q356" s="10"/>
    </row>
    <row r="357" spans="1:17" ht="17.45" customHeight="1" x14ac:dyDescent="0.25">
      <c r="A357" s="121"/>
      <c r="B357" s="29" t="s">
        <v>37</v>
      </c>
      <c r="C357" s="16" t="s">
        <v>19</v>
      </c>
      <c r="D357" s="17">
        <f>'[1]Дневной стационар'!AG$656</f>
        <v>0</v>
      </c>
      <c r="E357" s="18">
        <f>'[1]Дневной стационар'!FS$656</f>
        <v>0</v>
      </c>
      <c r="F357" s="19">
        <f>G357+H357+I357+J357</f>
        <v>0</v>
      </c>
      <c r="G357" s="17">
        <f>'[1]Дневной стационар'!L$656</f>
        <v>0</v>
      </c>
      <c r="H357" s="17">
        <f>'[1]Дневной стационар'!R$656</f>
        <v>0</v>
      </c>
      <c r="I357" s="17">
        <f>'[1]Дневной стационар'!Y$656</f>
        <v>0</v>
      </c>
      <c r="J357" s="17">
        <f>'[1]Дневной стационар'!AF$656</f>
        <v>0</v>
      </c>
      <c r="K357" s="20">
        <f>L357+M357+N357+O357</f>
        <v>0</v>
      </c>
      <c r="L357" s="18">
        <f>'[1]Дневной стационар'!CL$656</f>
        <v>0</v>
      </c>
      <c r="M357" s="18">
        <f>'[1]Дневной стационар'!DF$656</f>
        <v>0</v>
      </c>
      <c r="N357" s="18">
        <f>'[1]Дневной стационар'!EE$656</f>
        <v>0</v>
      </c>
      <c r="O357" s="18">
        <f>'[1]Дневной стационар'!FN$656</f>
        <v>0</v>
      </c>
      <c r="P357" s="10"/>
      <c r="Q357" s="10"/>
    </row>
    <row r="358" spans="1:17" ht="17.45" customHeight="1" x14ac:dyDescent="0.25">
      <c r="A358" s="121"/>
      <c r="B358" s="28" t="s">
        <v>86</v>
      </c>
      <c r="C358" s="13" t="s">
        <v>19</v>
      </c>
      <c r="D358" s="19">
        <f>D359</f>
        <v>0</v>
      </c>
      <c r="E358" s="19">
        <f t="shared" ref="E358:O358" si="132">E359</f>
        <v>0</v>
      </c>
      <c r="F358" s="19">
        <f t="shared" si="132"/>
        <v>0</v>
      </c>
      <c r="G358" s="19">
        <f t="shared" si="132"/>
        <v>0</v>
      </c>
      <c r="H358" s="19">
        <f t="shared" si="132"/>
        <v>0</v>
      </c>
      <c r="I358" s="19">
        <f t="shared" si="132"/>
        <v>0</v>
      </c>
      <c r="J358" s="19">
        <f t="shared" si="132"/>
        <v>0</v>
      </c>
      <c r="K358" s="19">
        <f t="shared" si="132"/>
        <v>0</v>
      </c>
      <c r="L358" s="19">
        <f t="shared" si="132"/>
        <v>0</v>
      </c>
      <c r="M358" s="19">
        <f t="shared" si="132"/>
        <v>0</v>
      </c>
      <c r="N358" s="19">
        <f t="shared" si="132"/>
        <v>0</v>
      </c>
      <c r="O358" s="19">
        <f t="shared" si="132"/>
        <v>0</v>
      </c>
      <c r="P358" s="10"/>
      <c r="Q358" s="10"/>
    </row>
    <row r="359" spans="1:17" ht="17.45" customHeight="1" x14ac:dyDescent="0.25">
      <c r="A359" s="121"/>
      <c r="B359" s="48" t="s">
        <v>73</v>
      </c>
      <c r="C359" s="16" t="s">
        <v>19</v>
      </c>
      <c r="D359" s="17">
        <f>'[1]Дневной стационар'!AG$1306</f>
        <v>0</v>
      </c>
      <c r="E359" s="18">
        <f>'[1]Дневной стационар'!FS$1306</f>
        <v>0</v>
      </c>
      <c r="F359" s="19">
        <f>G359+H359+I359+J359</f>
        <v>0</v>
      </c>
      <c r="G359" s="17">
        <f>'[1]Дневной стационар'!L$1306</f>
        <v>0</v>
      </c>
      <c r="H359" s="17">
        <f>'[1]Дневной стационар'!R$1306</f>
        <v>0</v>
      </c>
      <c r="I359" s="17">
        <f>'[1]Дневной стационар'!Y$1306</f>
        <v>0</v>
      </c>
      <c r="J359" s="17">
        <f>'[1]Дневной стационар'!AF$1306</f>
        <v>0</v>
      </c>
      <c r="K359" s="20">
        <f>L359+M359+N359+O359</f>
        <v>0</v>
      </c>
      <c r="L359" s="18">
        <f>'[1]Дневной стационар'!CL$1306</f>
        <v>0</v>
      </c>
      <c r="M359" s="18">
        <f>'[1]Дневной стационар'!DF$1306</f>
        <v>0</v>
      </c>
      <c r="N359" s="18">
        <f>'[1]Дневной стационар'!EE$1306</f>
        <v>0</v>
      </c>
      <c r="O359" s="18">
        <f>'[1]Дневной стационар'!FN$1306</f>
        <v>0</v>
      </c>
      <c r="P359" s="10"/>
      <c r="Q359" s="10"/>
    </row>
    <row r="360" spans="1:17" ht="17.45" customHeight="1" x14ac:dyDescent="0.25">
      <c r="A360" s="122"/>
      <c r="B360" s="129" t="s">
        <v>87</v>
      </c>
      <c r="C360" s="130"/>
      <c r="D360" s="26">
        <f>D344+D347+D358</f>
        <v>486</v>
      </c>
      <c r="E360" s="26">
        <f t="shared" ref="E360:O360" si="133">E344+E347+E358</f>
        <v>10128.829919398817</v>
      </c>
      <c r="F360" s="26">
        <f t="shared" si="133"/>
        <v>486</v>
      </c>
      <c r="G360" s="26">
        <f t="shared" si="133"/>
        <v>122</v>
      </c>
      <c r="H360" s="26">
        <f t="shared" si="133"/>
        <v>121</v>
      </c>
      <c r="I360" s="26">
        <f t="shared" si="133"/>
        <v>121</v>
      </c>
      <c r="J360" s="26">
        <f t="shared" si="133"/>
        <v>122</v>
      </c>
      <c r="K360" s="26">
        <f t="shared" si="133"/>
        <v>10128.829919398817</v>
      </c>
      <c r="L360" s="26">
        <f t="shared" si="133"/>
        <v>2551.7460424312503</v>
      </c>
      <c r="M360" s="26">
        <f t="shared" si="133"/>
        <v>2512.6689172681581</v>
      </c>
      <c r="N360" s="26">
        <f t="shared" si="133"/>
        <v>2512.6689172681581</v>
      </c>
      <c r="O360" s="26">
        <f t="shared" si="133"/>
        <v>2551.7460424312503</v>
      </c>
      <c r="P360" s="10"/>
      <c r="Q360" s="10"/>
    </row>
    <row r="361" spans="1:17" ht="21.75" customHeight="1" x14ac:dyDescent="0.25">
      <c r="A361" s="120" t="s">
        <v>88</v>
      </c>
      <c r="B361" s="7" t="s">
        <v>18</v>
      </c>
      <c r="C361" s="7" t="s">
        <v>19</v>
      </c>
      <c r="D361" s="38">
        <f>SUBTOTAL(9,D362:D379)</f>
        <v>370</v>
      </c>
      <c r="E361" s="38">
        <f t="shared" ref="E361:O361" si="134">SUBTOTAL(9,E362:E379)</f>
        <v>9525.8219482664863</v>
      </c>
      <c r="F361" s="38">
        <f t="shared" si="134"/>
        <v>370</v>
      </c>
      <c r="G361" s="38">
        <f t="shared" si="134"/>
        <v>76</v>
      </c>
      <c r="H361" s="38">
        <f t="shared" si="134"/>
        <v>74</v>
      </c>
      <c r="I361" s="38">
        <f t="shared" si="134"/>
        <v>111</v>
      </c>
      <c r="J361" s="38">
        <f t="shared" si="134"/>
        <v>109</v>
      </c>
      <c r="K361" s="38">
        <f t="shared" si="134"/>
        <v>9525.8219482664863</v>
      </c>
      <c r="L361" s="38">
        <f>SUBTOTAL(9,L362:L379)</f>
        <v>1941.1274592963682</v>
      </c>
      <c r="M361" s="38">
        <f t="shared" si="134"/>
        <v>2066.7756998264904</v>
      </c>
      <c r="N361" s="38">
        <f t="shared" si="134"/>
        <v>2766.2725636133659</v>
      </c>
      <c r="O361" s="38">
        <f t="shared" si="134"/>
        <v>2751.6462255302627</v>
      </c>
      <c r="P361" s="10"/>
      <c r="Q361" s="10"/>
    </row>
    <row r="362" spans="1:17" ht="17.45" customHeight="1" x14ac:dyDescent="0.25">
      <c r="A362" s="121"/>
      <c r="B362" s="28" t="s">
        <v>20</v>
      </c>
      <c r="C362" s="13" t="s">
        <v>19</v>
      </c>
      <c r="D362" s="20">
        <f>SUBTOTAL(9,D363)</f>
        <v>70</v>
      </c>
      <c r="E362" s="20">
        <f t="shared" ref="E362:O362" si="135">SUBTOTAL(9,E363)</f>
        <v>1456.2619382543448</v>
      </c>
      <c r="F362" s="20">
        <f t="shared" si="135"/>
        <v>70</v>
      </c>
      <c r="G362" s="20">
        <f t="shared" si="135"/>
        <v>18</v>
      </c>
      <c r="H362" s="20">
        <f t="shared" si="135"/>
        <v>19</v>
      </c>
      <c r="I362" s="20">
        <f t="shared" si="135"/>
        <v>18</v>
      </c>
      <c r="J362" s="20">
        <f t="shared" si="135"/>
        <v>15</v>
      </c>
      <c r="K362" s="20">
        <f t="shared" si="135"/>
        <v>1456.2619382543446</v>
      </c>
      <c r="L362" s="20">
        <f t="shared" si="135"/>
        <v>373.62328964759445</v>
      </c>
      <c r="M362" s="20">
        <f t="shared" si="135"/>
        <v>392.73889981561081</v>
      </c>
      <c r="N362" s="20">
        <f t="shared" si="135"/>
        <v>373.62328964759445</v>
      </c>
      <c r="O362" s="20">
        <f t="shared" si="135"/>
        <v>316.27645914354503</v>
      </c>
      <c r="P362" s="10"/>
      <c r="Q362" s="10"/>
    </row>
    <row r="363" spans="1:17" ht="17.45" customHeight="1" x14ac:dyDescent="0.25">
      <c r="A363" s="121"/>
      <c r="B363" s="15" t="s">
        <v>20</v>
      </c>
      <c r="C363" s="16" t="s">
        <v>19</v>
      </c>
      <c r="D363" s="17">
        <f>'[1]Дневной стационар'!AG$663</f>
        <v>70</v>
      </c>
      <c r="E363" s="18">
        <f>'[1]Дневной стационар'!FS$663</f>
        <v>1456.2619382543448</v>
      </c>
      <c r="F363" s="19">
        <f>G363+H363+I363+J363</f>
        <v>70</v>
      </c>
      <c r="G363" s="17">
        <f>'[1]Дневной стационар'!L$663</f>
        <v>18</v>
      </c>
      <c r="H363" s="17">
        <f>'[1]Дневной стационар'!R$663</f>
        <v>19</v>
      </c>
      <c r="I363" s="17">
        <f>'[1]Дневной стационар'!Y$663</f>
        <v>18</v>
      </c>
      <c r="J363" s="17">
        <f>'[1]Дневной стационар'!AF$663</f>
        <v>15</v>
      </c>
      <c r="K363" s="20">
        <f>L363+M363+N363+O363</f>
        <v>1456.2619382543446</v>
      </c>
      <c r="L363" s="18">
        <f>'[1]Дневной стационар'!CL$663</f>
        <v>373.62328964759445</v>
      </c>
      <c r="M363" s="18">
        <f>'[1]Дневной стационар'!DF$663</f>
        <v>392.73889981561081</v>
      </c>
      <c r="N363" s="18">
        <f>'[1]Дневной стационар'!EE$663</f>
        <v>373.62328964759445</v>
      </c>
      <c r="O363" s="18">
        <f>'[1]Дневной стационар'!FN$663</f>
        <v>316.27645914354503</v>
      </c>
      <c r="P363" s="10"/>
      <c r="Q363" s="10"/>
    </row>
    <row r="364" spans="1:17" ht="17.45" customHeight="1" x14ac:dyDescent="0.25">
      <c r="A364" s="121"/>
      <c r="B364" s="28" t="s">
        <v>42</v>
      </c>
      <c r="C364" s="13" t="s">
        <v>19</v>
      </c>
      <c r="D364" s="20">
        <f>SUBTOTAL(9,D365:D369)</f>
        <v>85</v>
      </c>
      <c r="E364" s="20">
        <f t="shared" ref="E364:O364" si="136">SUBTOTAL(9,E365:E369)</f>
        <v>2294.1145788762174</v>
      </c>
      <c r="F364" s="20">
        <f t="shared" si="136"/>
        <v>85</v>
      </c>
      <c r="G364" s="20">
        <f t="shared" si="136"/>
        <v>21</v>
      </c>
      <c r="H364" s="20">
        <f t="shared" si="136"/>
        <v>22</v>
      </c>
      <c r="I364" s="20">
        <f t="shared" si="136"/>
        <v>21</v>
      </c>
      <c r="J364" s="20">
        <f t="shared" si="136"/>
        <v>21</v>
      </c>
      <c r="K364" s="20">
        <f t="shared" si="136"/>
        <v>2294.1145788762174</v>
      </c>
      <c r="L364" s="20">
        <f t="shared" si="136"/>
        <v>567.49467686298851</v>
      </c>
      <c r="M364" s="20">
        <f t="shared" si="136"/>
        <v>591.63054828725171</v>
      </c>
      <c r="N364" s="20">
        <f t="shared" si="136"/>
        <v>567.49467686298851</v>
      </c>
      <c r="O364" s="20">
        <f t="shared" si="136"/>
        <v>567.49467686298851</v>
      </c>
      <c r="P364" s="10"/>
      <c r="Q364" s="10"/>
    </row>
    <row r="365" spans="1:17" ht="17.45" customHeight="1" x14ac:dyDescent="0.25">
      <c r="A365" s="121"/>
      <c r="B365" s="29" t="s">
        <v>24</v>
      </c>
      <c r="C365" s="16" t="s">
        <v>19</v>
      </c>
      <c r="D365" s="17">
        <f>'[1]Дневной стационар'!AG$667</f>
        <v>12</v>
      </c>
      <c r="E365" s="18">
        <f>'[1]Дневной стационар'!FS$667</f>
        <v>289.63045709115841</v>
      </c>
      <c r="F365" s="19">
        <f>G365+H365+I365+J365</f>
        <v>12</v>
      </c>
      <c r="G365" s="17">
        <f>'[1]Дневной стационар'!L$667</f>
        <v>3</v>
      </c>
      <c r="H365" s="17">
        <f>'[1]Дневной стационар'!R$667</f>
        <v>3</v>
      </c>
      <c r="I365" s="17">
        <f>'[1]Дневной стационар'!Y$667</f>
        <v>3</v>
      </c>
      <c r="J365" s="17">
        <f>'[1]Дневной стационар'!AF$667</f>
        <v>3</v>
      </c>
      <c r="K365" s="20">
        <f>L365+M365+N365+O365</f>
        <v>289.63045709115841</v>
      </c>
      <c r="L365" s="18">
        <f>'[1]Дневной стационар'!CL$667</f>
        <v>72.407614272789601</v>
      </c>
      <c r="M365" s="18">
        <f>'[1]Дневной стационар'!DF$667</f>
        <v>72.407614272789601</v>
      </c>
      <c r="N365" s="18">
        <f>'[1]Дневной стационар'!EE$667</f>
        <v>72.407614272789601</v>
      </c>
      <c r="O365" s="18">
        <f>'[1]Дневной стационар'!FN$667</f>
        <v>72.407614272789601</v>
      </c>
      <c r="P365" s="10"/>
      <c r="Q365" s="10"/>
    </row>
    <row r="366" spans="1:17" ht="17.45" customHeight="1" x14ac:dyDescent="0.25">
      <c r="A366" s="121"/>
      <c r="B366" s="29" t="s">
        <v>27</v>
      </c>
      <c r="C366" s="16" t="s">
        <v>19</v>
      </c>
      <c r="D366" s="17">
        <f>'[1]Дневной стационар'!AG$669</f>
        <v>13</v>
      </c>
      <c r="E366" s="18">
        <f>'[1]Дневной стационар'!FS$669</f>
        <v>313.76632851542161</v>
      </c>
      <c r="F366" s="19">
        <f>G366+H366+I366+J366</f>
        <v>13</v>
      </c>
      <c r="G366" s="17">
        <f>'[1]Дневной стационар'!L$669</f>
        <v>3</v>
      </c>
      <c r="H366" s="17">
        <f>'[1]Дневной стационар'!R$669</f>
        <v>4</v>
      </c>
      <c r="I366" s="17">
        <f>'[1]Дневной стационар'!Y$669</f>
        <v>3</v>
      </c>
      <c r="J366" s="17">
        <f>'[1]Дневной стационар'!AF$669</f>
        <v>3</v>
      </c>
      <c r="K366" s="20">
        <f>L366+M366+N366+O366</f>
        <v>313.76632851542161</v>
      </c>
      <c r="L366" s="18">
        <f>'[1]Дневной стационар'!CL$669</f>
        <v>72.407614272789601</v>
      </c>
      <c r="M366" s="18">
        <f>'[1]Дневной стационар'!DF$669</f>
        <v>96.543485697052802</v>
      </c>
      <c r="N366" s="18">
        <f>'[1]Дневной стационар'!EE$669</f>
        <v>72.407614272789601</v>
      </c>
      <c r="O366" s="18">
        <f>'[1]Дневной стационар'!FN$669</f>
        <v>72.407614272789601</v>
      </c>
      <c r="P366" s="10"/>
      <c r="Q366" s="10"/>
    </row>
    <row r="367" spans="1:17" ht="17.45" customHeight="1" x14ac:dyDescent="0.25">
      <c r="A367" s="121"/>
      <c r="B367" s="29" t="s">
        <v>28</v>
      </c>
      <c r="C367" s="16" t="s">
        <v>19</v>
      </c>
      <c r="D367" s="17">
        <f>'[1]Дневной стационар'!AG$671</f>
        <v>36</v>
      </c>
      <c r="E367" s="18">
        <f>'[1]Дневной стационар'!FS$671</f>
        <v>977.50279268265967</v>
      </c>
      <c r="F367" s="19">
        <f>G367+H367+I367+J367</f>
        <v>36</v>
      </c>
      <c r="G367" s="17">
        <f>'[1]Дневной стационар'!L$671</f>
        <v>9</v>
      </c>
      <c r="H367" s="17">
        <f>'[1]Дневной стационар'!R$671</f>
        <v>9</v>
      </c>
      <c r="I367" s="17">
        <f>'[1]Дневной стационар'!Y$671</f>
        <v>9</v>
      </c>
      <c r="J367" s="17">
        <f>'[1]Дневной стационар'!AF$671</f>
        <v>9</v>
      </c>
      <c r="K367" s="20">
        <f>L367+M367+N367+O367</f>
        <v>977.50279268265967</v>
      </c>
      <c r="L367" s="18">
        <f>'[1]Дневной стационар'!CL$671</f>
        <v>244.37569817066492</v>
      </c>
      <c r="M367" s="18">
        <f>'[1]Дневной стационар'!DF$671</f>
        <v>244.37569817066492</v>
      </c>
      <c r="N367" s="18">
        <f>'[1]Дневной стационар'!EE$671</f>
        <v>244.37569817066492</v>
      </c>
      <c r="O367" s="18">
        <f>'[1]Дневной стационар'!FN$671</f>
        <v>244.37569817066492</v>
      </c>
      <c r="P367" s="10"/>
      <c r="Q367" s="10"/>
    </row>
    <row r="368" spans="1:17" ht="17.45" customHeight="1" x14ac:dyDescent="0.25">
      <c r="A368" s="121"/>
      <c r="B368" s="29" t="s">
        <v>30</v>
      </c>
      <c r="C368" s="16" t="s">
        <v>19</v>
      </c>
      <c r="D368" s="17">
        <f>'[1]Дневной стационар'!AG$673</f>
        <v>12</v>
      </c>
      <c r="E368" s="18">
        <f>'[1]Дневной стационар'!FS$673</f>
        <v>391.00111707306382</v>
      </c>
      <c r="F368" s="19">
        <f>G368+H368+I368+J368</f>
        <v>12</v>
      </c>
      <c r="G368" s="17">
        <f>'[1]Дневной стационар'!L$673</f>
        <v>3</v>
      </c>
      <c r="H368" s="17">
        <f>'[1]Дневной стационар'!R$673</f>
        <v>3</v>
      </c>
      <c r="I368" s="17">
        <f>'[1]Дневной стационар'!Y$673</f>
        <v>3</v>
      </c>
      <c r="J368" s="17">
        <f>'[1]Дневной стационар'!AF$673</f>
        <v>3</v>
      </c>
      <c r="K368" s="20">
        <f>L368+M368+N368+O368</f>
        <v>391.00111707306382</v>
      </c>
      <c r="L368" s="18">
        <f>'[1]Дневной стационар'!CL$673</f>
        <v>97.750279268265956</v>
      </c>
      <c r="M368" s="18">
        <f>'[1]Дневной стационар'!DF$673</f>
        <v>97.750279268265956</v>
      </c>
      <c r="N368" s="18">
        <f>'[1]Дневной стационар'!EE$673</f>
        <v>97.750279268265956</v>
      </c>
      <c r="O368" s="18">
        <f>'[1]Дневной стационар'!FN$673</f>
        <v>97.750279268265956</v>
      </c>
      <c r="P368" s="10"/>
      <c r="Q368" s="10"/>
    </row>
    <row r="369" spans="1:17" ht="17.45" customHeight="1" x14ac:dyDescent="0.25">
      <c r="A369" s="121"/>
      <c r="B369" s="29" t="s">
        <v>23</v>
      </c>
      <c r="C369" s="16" t="s">
        <v>19</v>
      </c>
      <c r="D369" s="17">
        <f>'[1]Дневной стационар'!AG$675</f>
        <v>12</v>
      </c>
      <c r="E369" s="18">
        <f>'[1]Дневной стационар'!FS$675</f>
        <v>322.21388351391374</v>
      </c>
      <c r="F369" s="19">
        <f>G369+H369+I369+J369</f>
        <v>12</v>
      </c>
      <c r="G369" s="17">
        <f>'[1]Дневной стационар'!L$675</f>
        <v>3</v>
      </c>
      <c r="H369" s="17">
        <f>'[1]Дневной стационар'!R$675</f>
        <v>3</v>
      </c>
      <c r="I369" s="17">
        <f>'[1]Дневной стационар'!Y$675</f>
        <v>3</v>
      </c>
      <c r="J369" s="17">
        <f>'[1]Дневной стационар'!AF$675</f>
        <v>3</v>
      </c>
      <c r="K369" s="20">
        <f>L369+M369+N369+O369</f>
        <v>322.21388351391374</v>
      </c>
      <c r="L369" s="18">
        <f>'[1]Дневной стационар'!CL$675</f>
        <v>80.553470878478436</v>
      </c>
      <c r="M369" s="18">
        <f>'[1]Дневной стационар'!DF$675</f>
        <v>80.553470878478436</v>
      </c>
      <c r="N369" s="18">
        <f>'[1]Дневной стационар'!EE$675</f>
        <v>80.553470878478436</v>
      </c>
      <c r="O369" s="18">
        <f>'[1]Дневной стационар'!FN$675</f>
        <v>80.553470878478436</v>
      </c>
      <c r="P369" s="10"/>
      <c r="Q369" s="10"/>
    </row>
    <row r="370" spans="1:17" ht="17.45" customHeight="1" x14ac:dyDescent="0.25">
      <c r="A370" s="121"/>
      <c r="B370" s="28" t="s">
        <v>35</v>
      </c>
      <c r="C370" s="13" t="s">
        <v>19</v>
      </c>
      <c r="D370" s="20">
        <f>SUBTOTAL(9,D371:D372)</f>
        <v>55</v>
      </c>
      <c r="E370" s="20">
        <f t="shared" ref="E370:O370" si="137">SUBTOTAL(9,E371:E372)</f>
        <v>1489.4849652698426</v>
      </c>
      <c r="F370" s="20">
        <f t="shared" si="137"/>
        <v>55</v>
      </c>
      <c r="G370" s="20">
        <f t="shared" si="137"/>
        <v>13</v>
      </c>
      <c r="H370" s="20">
        <f t="shared" si="137"/>
        <v>9</v>
      </c>
      <c r="I370" s="20">
        <f t="shared" si="137"/>
        <v>15</v>
      </c>
      <c r="J370" s="20">
        <f t="shared" si="137"/>
        <v>18</v>
      </c>
      <c r="K370" s="20">
        <f t="shared" si="137"/>
        <v>1489.4849652698429</v>
      </c>
      <c r="L370" s="20">
        <f t="shared" si="137"/>
        <v>352.08202440143947</v>
      </c>
      <c r="M370" s="20">
        <f t="shared" si="137"/>
        <v>243.47060299225507</v>
      </c>
      <c r="N370" s="20">
        <f t="shared" si="137"/>
        <v>406.3877351060317</v>
      </c>
      <c r="O370" s="20">
        <f t="shared" si="137"/>
        <v>487.54460277011663</v>
      </c>
      <c r="P370" s="10"/>
      <c r="Q370" s="10"/>
    </row>
    <row r="371" spans="1:17" ht="17.45" customHeight="1" x14ac:dyDescent="0.25">
      <c r="A371" s="121"/>
      <c r="B371" s="29" t="s">
        <v>28</v>
      </c>
      <c r="C371" s="16" t="s">
        <v>19</v>
      </c>
      <c r="D371" s="17">
        <f>'[1]Дневной стационар'!AG$678</f>
        <v>42</v>
      </c>
      <c r="E371" s="18">
        <f>'[1]Дневной стационар'!FS$678</f>
        <v>1140.4199247964361</v>
      </c>
      <c r="F371" s="19">
        <f>G371+H371+I371+J371</f>
        <v>42</v>
      </c>
      <c r="G371" s="17">
        <f>'[1]Дневной стационар'!L$678</f>
        <v>10</v>
      </c>
      <c r="H371" s="17">
        <f>'[1]Дневной стационар'!R$678</f>
        <v>6</v>
      </c>
      <c r="I371" s="17">
        <f>'[1]Дневной стационар'!Y$678</f>
        <v>12</v>
      </c>
      <c r="J371" s="17">
        <f>'[1]Дневной стационар'!AF$678</f>
        <v>14</v>
      </c>
      <c r="K371" s="20">
        <f>L371+M371+N371+O371</f>
        <v>1140.4199247964364</v>
      </c>
      <c r="L371" s="18">
        <f>'[1]Дневной стационар'!CL$678</f>
        <v>271.52855352296103</v>
      </c>
      <c r="M371" s="18">
        <f>'[1]Дневной стационар'!DF$678</f>
        <v>162.91713211377663</v>
      </c>
      <c r="N371" s="18">
        <f>'[1]Дневной стационар'!EE$678</f>
        <v>325.83426422755326</v>
      </c>
      <c r="O371" s="18">
        <f>'[1]Дневной стационар'!FN$678</f>
        <v>380.13997493214538</v>
      </c>
      <c r="P371" s="10"/>
      <c r="Q371" s="10"/>
    </row>
    <row r="372" spans="1:17" ht="17.45" customHeight="1" x14ac:dyDescent="0.25">
      <c r="A372" s="121"/>
      <c r="B372" s="29" t="s">
        <v>23</v>
      </c>
      <c r="C372" s="16" t="s">
        <v>19</v>
      </c>
      <c r="D372" s="17">
        <f>'[1]Дневной стационар'!AG$680</f>
        <v>13</v>
      </c>
      <c r="E372" s="18">
        <f>'[1]Дневной стационар'!FS$680</f>
        <v>349.06504047340661</v>
      </c>
      <c r="F372" s="19">
        <f>G372+H372+I372+J372</f>
        <v>13</v>
      </c>
      <c r="G372" s="17">
        <f>'[1]Дневной стационар'!L$680</f>
        <v>3</v>
      </c>
      <c r="H372" s="17">
        <f>'[1]Дневной стационар'!R$680</f>
        <v>3</v>
      </c>
      <c r="I372" s="17">
        <f>'[1]Дневной стационар'!Y$680</f>
        <v>3</v>
      </c>
      <c r="J372" s="17">
        <f>'[1]Дневной стационар'!AF$680</f>
        <v>4</v>
      </c>
      <c r="K372" s="20">
        <f>L372+M372+N372+O372</f>
        <v>349.06504047340655</v>
      </c>
      <c r="L372" s="18">
        <f>'[1]Дневной стационар'!CL$680</f>
        <v>80.553470878478436</v>
      </c>
      <c r="M372" s="18">
        <f>'[1]Дневной стационар'!DF$680</f>
        <v>80.553470878478436</v>
      </c>
      <c r="N372" s="18">
        <f>'[1]Дневной стационар'!EE$680</f>
        <v>80.553470878478436</v>
      </c>
      <c r="O372" s="18">
        <f>'[1]Дневной стационар'!FN$680</f>
        <v>107.40462783797125</v>
      </c>
      <c r="P372" s="10"/>
      <c r="Q372" s="10"/>
    </row>
    <row r="373" spans="1:17" ht="17.45" customHeight="1" x14ac:dyDescent="0.25">
      <c r="A373" s="121"/>
      <c r="B373" s="28" t="s">
        <v>56</v>
      </c>
      <c r="C373" s="13" t="s">
        <v>19</v>
      </c>
      <c r="D373" s="20">
        <f>SUBTOTAL(9,D374)</f>
        <v>72</v>
      </c>
      <c r="E373" s="20">
        <f t="shared" ref="E373:O373" si="138">SUBTOTAL(9,E374)</f>
        <v>2031.9717732327026</v>
      </c>
      <c r="F373" s="20">
        <f t="shared" si="138"/>
        <v>72</v>
      </c>
      <c r="G373" s="20">
        <f t="shared" si="138"/>
        <v>3</v>
      </c>
      <c r="H373" s="20">
        <f t="shared" si="138"/>
        <v>5</v>
      </c>
      <c r="I373" s="20">
        <f t="shared" si="138"/>
        <v>33</v>
      </c>
      <c r="J373" s="20">
        <f t="shared" si="138"/>
        <v>31</v>
      </c>
      <c r="K373" s="20">
        <f t="shared" si="138"/>
        <v>2031.9717732327026</v>
      </c>
      <c r="L373" s="20">
        <f t="shared" si="138"/>
        <v>109.39583723047295</v>
      </c>
      <c r="M373" s="20">
        <f t="shared" si="138"/>
        <v>352.59783953246915</v>
      </c>
      <c r="N373" s="20">
        <f t="shared" si="138"/>
        <v>804.20723585644976</v>
      </c>
      <c r="O373" s="20">
        <f t="shared" si="138"/>
        <v>765.77086061331067</v>
      </c>
      <c r="P373" s="10"/>
      <c r="Q373" s="10"/>
    </row>
    <row r="374" spans="1:17" ht="17.45" customHeight="1" x14ac:dyDescent="0.25">
      <c r="A374" s="121"/>
      <c r="B374" s="15" t="s">
        <v>20</v>
      </c>
      <c r="C374" s="16" t="s">
        <v>19</v>
      </c>
      <c r="D374" s="17">
        <f>'[1]Дневной стационар'!AG$682</f>
        <v>72</v>
      </c>
      <c r="E374" s="18">
        <f>'[1]Дневной стационар'!FS$683</f>
        <v>2031.9717732327026</v>
      </c>
      <c r="F374" s="19">
        <f>G374+H374+I374+J374</f>
        <v>72</v>
      </c>
      <c r="G374" s="17">
        <f>'[1]Дневной стационар'!L$683</f>
        <v>3</v>
      </c>
      <c r="H374" s="17">
        <f>'[1]Дневной стационар'!R$683</f>
        <v>5</v>
      </c>
      <c r="I374" s="17">
        <f>'[1]Дневной стационар'!Y$683</f>
        <v>33</v>
      </c>
      <c r="J374" s="17">
        <f>'[1]Дневной стационар'!AF$683</f>
        <v>31</v>
      </c>
      <c r="K374" s="20">
        <f>L374+M374+N374+O374</f>
        <v>2031.9717732327026</v>
      </c>
      <c r="L374" s="18">
        <f>'[1]Дневной стационар'!CL$683</f>
        <v>109.39583723047295</v>
      </c>
      <c r="M374" s="18">
        <f>'[1]Дневной стационар'!DF$683</f>
        <v>352.59783953246915</v>
      </c>
      <c r="N374" s="18">
        <f>'[1]Дневной стационар'!EE$683</f>
        <v>804.20723585644976</v>
      </c>
      <c r="O374" s="18">
        <f>'[1]Дневной стационар'!FN$683</f>
        <v>765.77086061331067</v>
      </c>
      <c r="P374" s="10"/>
      <c r="Q374" s="10"/>
    </row>
    <row r="375" spans="1:17" ht="17.45" customHeight="1" x14ac:dyDescent="0.25">
      <c r="A375" s="121"/>
      <c r="B375" s="28" t="s">
        <v>31</v>
      </c>
      <c r="C375" s="13" t="s">
        <v>19</v>
      </c>
      <c r="D375" s="20">
        <f>SUBTOTAL(9,D376:D379)</f>
        <v>88</v>
      </c>
      <c r="E375" s="20">
        <f t="shared" ref="E375:O375" si="139">SUBTOTAL(9,E376:E379)</f>
        <v>2253.9886926333802</v>
      </c>
      <c r="F375" s="20">
        <f t="shared" si="139"/>
        <v>88</v>
      </c>
      <c r="G375" s="20">
        <f t="shared" si="139"/>
        <v>21</v>
      </c>
      <c r="H375" s="20">
        <f t="shared" si="139"/>
        <v>19</v>
      </c>
      <c r="I375" s="20">
        <f t="shared" si="139"/>
        <v>24</v>
      </c>
      <c r="J375" s="20">
        <f t="shared" si="139"/>
        <v>24</v>
      </c>
      <c r="K375" s="20">
        <f t="shared" si="139"/>
        <v>2253.9886926333797</v>
      </c>
      <c r="L375" s="20">
        <f t="shared" si="139"/>
        <v>538.53163115387269</v>
      </c>
      <c r="M375" s="20">
        <f t="shared" si="139"/>
        <v>486.33780919890353</v>
      </c>
      <c r="N375" s="20">
        <f t="shared" si="139"/>
        <v>614.55962614030182</v>
      </c>
      <c r="O375" s="20">
        <f t="shared" si="139"/>
        <v>614.55962614030182</v>
      </c>
      <c r="P375" s="10"/>
      <c r="Q375" s="10"/>
    </row>
    <row r="376" spans="1:17" ht="17.45" customHeight="1" x14ac:dyDescent="0.25">
      <c r="A376" s="121"/>
      <c r="B376" s="29" t="s">
        <v>89</v>
      </c>
      <c r="C376" s="16" t="s">
        <v>19</v>
      </c>
      <c r="D376" s="17">
        <f>'[1]Дневной стационар'!AG$689</f>
        <v>29</v>
      </c>
      <c r="E376" s="18">
        <f>'[1]Дневной стационар'!FS$689</f>
        <v>734.93728486881469</v>
      </c>
      <c r="F376" s="19">
        <f>G376+H376+I376+J376</f>
        <v>29</v>
      </c>
      <c r="G376" s="17">
        <f>'[1]Дневной стационар'!L$689</f>
        <v>6</v>
      </c>
      <c r="H376" s="17">
        <f>'[1]Дневной стационар'!R$689</f>
        <v>5</v>
      </c>
      <c r="I376" s="17">
        <f>'[1]Дневной стационар'!Y$689</f>
        <v>9</v>
      </c>
      <c r="J376" s="17">
        <f>'[1]Дневной стационар'!AF$689</f>
        <v>9</v>
      </c>
      <c r="K376" s="20">
        <f>L376+M376+N376+O376</f>
        <v>734.93728486881457</v>
      </c>
      <c r="L376" s="18">
        <f>'[1]Дневной стационар'!CL$689</f>
        <v>152.05598997285819</v>
      </c>
      <c r="M376" s="18">
        <f>'[1]Дневной стационар'!DF$689</f>
        <v>126.71332497738183</v>
      </c>
      <c r="N376" s="18">
        <f>'[1]Дневной стационар'!EE$689</f>
        <v>228.08398495928728</v>
      </c>
      <c r="O376" s="18">
        <f>'[1]Дневной стационар'!FN$689</f>
        <v>228.08398495928728</v>
      </c>
      <c r="P376" s="10"/>
      <c r="Q376" s="10"/>
    </row>
    <row r="377" spans="1:17" ht="17.45" customHeight="1" x14ac:dyDescent="0.25">
      <c r="A377" s="121"/>
      <c r="B377" s="29" t="s">
        <v>23</v>
      </c>
      <c r="C377" s="16" t="s">
        <v>19</v>
      </c>
      <c r="D377" s="17">
        <f>'[1]Дневной стационар'!AG$691</f>
        <v>35</v>
      </c>
      <c r="E377" s="18">
        <f>'[1]Дневной стационар'!FS$691</f>
        <v>939.79049358224847</v>
      </c>
      <c r="F377" s="19">
        <f>G377+H377+I377+J377</f>
        <v>35</v>
      </c>
      <c r="G377" s="17">
        <f>'[1]Дневной стационар'!L$691</f>
        <v>9</v>
      </c>
      <c r="H377" s="17">
        <f>'[1]Дневной стационар'!R$691</f>
        <v>8</v>
      </c>
      <c r="I377" s="17">
        <f>'[1]Дневной стационар'!Y$691</f>
        <v>9</v>
      </c>
      <c r="J377" s="17">
        <f>'[1]Дневной стационар'!AF$691</f>
        <v>9</v>
      </c>
      <c r="K377" s="20">
        <f>L377+M377+N377+O377</f>
        <v>939.79049358224847</v>
      </c>
      <c r="L377" s="18">
        <f>'[1]Дневной стационар'!CL$691</f>
        <v>241.66041263543531</v>
      </c>
      <c r="M377" s="18">
        <f>'[1]Дневной стационар'!DF$691</f>
        <v>214.8092556759425</v>
      </c>
      <c r="N377" s="18">
        <f>'[1]Дневной стационар'!EE$691</f>
        <v>241.66041263543531</v>
      </c>
      <c r="O377" s="18">
        <f>'[1]Дневной стационар'!FN$691</f>
        <v>241.66041263543531</v>
      </c>
      <c r="P377" s="10"/>
      <c r="Q377" s="10"/>
    </row>
    <row r="378" spans="1:17" ht="17.45" customHeight="1" x14ac:dyDescent="0.25">
      <c r="A378" s="121"/>
      <c r="B378" s="29" t="s">
        <v>24</v>
      </c>
      <c r="C378" s="16" t="s">
        <v>19</v>
      </c>
      <c r="D378" s="17">
        <f>'[1]Дневной стационар'!AG$693</f>
        <v>12</v>
      </c>
      <c r="E378" s="18">
        <f>'[1]Дневной стационар'!FS$693</f>
        <v>289.63045709115841</v>
      </c>
      <c r="F378" s="19">
        <f>G378+H378+I378+J378</f>
        <v>12</v>
      </c>
      <c r="G378" s="17">
        <f>'[1]Дневной стационар'!L$693</f>
        <v>3</v>
      </c>
      <c r="H378" s="17">
        <f>'[1]Дневной стационар'!R$693</f>
        <v>3</v>
      </c>
      <c r="I378" s="17">
        <f>'[1]Дневной стационар'!Y$693</f>
        <v>3</v>
      </c>
      <c r="J378" s="17">
        <f>'[1]Дневной стационар'!AF$693</f>
        <v>3</v>
      </c>
      <c r="K378" s="20">
        <f>L378+M378+N378+O378</f>
        <v>289.63045709115841</v>
      </c>
      <c r="L378" s="18">
        <f>'[1]Дневной стационар'!CL$693</f>
        <v>72.407614272789601</v>
      </c>
      <c r="M378" s="18">
        <f>'[1]Дневной стационар'!DF$693</f>
        <v>72.407614272789601</v>
      </c>
      <c r="N378" s="18">
        <f>'[1]Дневной стационар'!EE$693</f>
        <v>72.407614272789601</v>
      </c>
      <c r="O378" s="18">
        <f>'[1]Дневной стационар'!FN$693</f>
        <v>72.407614272789601</v>
      </c>
      <c r="P378" s="10"/>
      <c r="Q378" s="10"/>
    </row>
    <row r="379" spans="1:17" ht="17.45" customHeight="1" x14ac:dyDescent="0.25">
      <c r="A379" s="121"/>
      <c r="B379" s="29" t="s">
        <v>27</v>
      </c>
      <c r="C379" s="16" t="s">
        <v>19</v>
      </c>
      <c r="D379" s="17">
        <f>'[1]Дневной стационар'!AG$695</f>
        <v>12</v>
      </c>
      <c r="E379" s="18">
        <f>'[1]Дневной стационар'!FS$695</f>
        <v>289.63045709115841</v>
      </c>
      <c r="F379" s="19">
        <f>G379+H379+I379+J379</f>
        <v>12</v>
      </c>
      <c r="G379" s="17">
        <f>'[1]Дневной стационар'!L$695</f>
        <v>3</v>
      </c>
      <c r="H379" s="17">
        <f>'[1]Дневной стационар'!R$695</f>
        <v>3</v>
      </c>
      <c r="I379" s="17">
        <f>'[1]Дневной стационар'!Y$695</f>
        <v>3</v>
      </c>
      <c r="J379" s="17">
        <f>'[1]Дневной стационар'!AF$695</f>
        <v>3</v>
      </c>
      <c r="K379" s="20">
        <f>L379+M379+N379+O379</f>
        <v>289.63045709115841</v>
      </c>
      <c r="L379" s="18">
        <f>'[1]Дневной стационар'!CL$695</f>
        <v>72.407614272789601</v>
      </c>
      <c r="M379" s="18">
        <f>'[1]Дневной стационар'!DF$695</f>
        <v>72.407614272789601</v>
      </c>
      <c r="N379" s="18">
        <f>'[1]Дневной стационар'!EE$695</f>
        <v>72.407614272789601</v>
      </c>
      <c r="O379" s="18">
        <f>'[1]Дневной стационар'!FN$695</f>
        <v>72.407614272789601</v>
      </c>
      <c r="P379" s="10"/>
      <c r="Q379" s="10"/>
    </row>
    <row r="380" spans="1:17" ht="22.5" customHeight="1" x14ac:dyDescent="0.25">
      <c r="A380" s="121"/>
      <c r="B380" s="7" t="s">
        <v>45</v>
      </c>
      <c r="C380" s="7" t="s">
        <v>19</v>
      </c>
      <c r="D380" s="38">
        <f>SUBTOTAL(9,D381:D397)</f>
        <v>621</v>
      </c>
      <c r="E380" s="38">
        <f t="shared" ref="E380:O380" si="140">SUBTOTAL(9,E381:E397)</f>
        <v>17530.788510620772</v>
      </c>
      <c r="F380" s="38">
        <f t="shared" si="140"/>
        <v>621</v>
      </c>
      <c r="G380" s="38">
        <f t="shared" si="140"/>
        <v>175</v>
      </c>
      <c r="H380" s="38">
        <f t="shared" si="140"/>
        <v>187</v>
      </c>
      <c r="I380" s="38">
        <f t="shared" si="140"/>
        <v>133</v>
      </c>
      <c r="J380" s="38">
        <f t="shared" si="140"/>
        <v>126</v>
      </c>
      <c r="K380" s="38">
        <f t="shared" si="140"/>
        <v>17530.788510620772</v>
      </c>
      <c r="L380" s="38">
        <f t="shared" si="140"/>
        <v>5057.6718569543536</v>
      </c>
      <c r="M380" s="38">
        <f t="shared" si="140"/>
        <v>5334.027584762167</v>
      </c>
      <c r="N380" s="38">
        <f t="shared" si="140"/>
        <v>3668.3507580952032</v>
      </c>
      <c r="O380" s="38">
        <f t="shared" si="140"/>
        <v>3470.7383108090485</v>
      </c>
      <c r="P380" s="10"/>
      <c r="Q380" s="10"/>
    </row>
    <row r="381" spans="1:17" ht="17.45" customHeight="1" x14ac:dyDescent="0.25">
      <c r="A381" s="121"/>
      <c r="B381" s="28" t="s">
        <v>42</v>
      </c>
      <c r="C381" s="13" t="s">
        <v>19</v>
      </c>
      <c r="D381" s="19">
        <f>SUBTOTAL(9,D382:D388)</f>
        <v>374</v>
      </c>
      <c r="E381" s="19">
        <f t="shared" ref="E381:O381" si="141">SUBTOTAL(9,E382:E388)</f>
        <v>10425.791360103292</v>
      </c>
      <c r="F381" s="19">
        <f t="shared" si="141"/>
        <v>374</v>
      </c>
      <c r="G381" s="19">
        <f t="shared" si="141"/>
        <v>90</v>
      </c>
      <c r="H381" s="19">
        <f t="shared" si="141"/>
        <v>108</v>
      </c>
      <c r="I381" s="19">
        <f t="shared" si="141"/>
        <v>88</v>
      </c>
      <c r="J381" s="19">
        <f t="shared" si="141"/>
        <v>88</v>
      </c>
      <c r="K381" s="19">
        <f t="shared" si="141"/>
        <v>10425.791360103292</v>
      </c>
      <c r="L381" s="19">
        <f t="shared" si="141"/>
        <v>2616.9318591757378</v>
      </c>
      <c r="M381" s="19">
        <f t="shared" si="141"/>
        <v>3057.411512668541</v>
      </c>
      <c r="N381" s="19">
        <f t="shared" si="141"/>
        <v>2374.0646529690894</v>
      </c>
      <c r="O381" s="19">
        <f t="shared" si="141"/>
        <v>2377.3833352899255</v>
      </c>
      <c r="P381" s="10"/>
      <c r="Q381" s="10"/>
    </row>
    <row r="382" spans="1:17" ht="17.45" customHeight="1" x14ac:dyDescent="0.25">
      <c r="A382" s="121"/>
      <c r="B382" s="29" t="s">
        <v>23</v>
      </c>
      <c r="C382" s="16" t="s">
        <v>19</v>
      </c>
      <c r="D382" s="17">
        <f>'[1]Дневной стационар'!AG$699</f>
        <v>77</v>
      </c>
      <c r="E382" s="18">
        <f>'[1]Дневной стационар'!FS$699</f>
        <v>2067.5390858809465</v>
      </c>
      <c r="F382" s="19">
        <f t="shared" ref="F382:F388" si="142">G382+H382+I382+J382</f>
        <v>77</v>
      </c>
      <c r="G382" s="17">
        <f>'[1]Дневной стационар'!L$699</f>
        <v>19</v>
      </c>
      <c r="H382" s="17">
        <f>'[1]Дневной стационар'!R$699</f>
        <v>22</v>
      </c>
      <c r="I382" s="17">
        <f>'[1]Дневной стационар'!Y$699</f>
        <v>18</v>
      </c>
      <c r="J382" s="17">
        <f>'[1]Дневной стационар'!AF$699</f>
        <v>18</v>
      </c>
      <c r="K382" s="20">
        <f t="shared" ref="K382:K388" si="143">L382+M382+N382+O382</f>
        <v>2067.5390858809465</v>
      </c>
      <c r="L382" s="18">
        <f>'[1]Дневной стационар'!CL$699</f>
        <v>510.17198223036343</v>
      </c>
      <c r="M382" s="18">
        <f>'[1]Дневной стационар'!DF$699</f>
        <v>590.72545310884198</v>
      </c>
      <c r="N382" s="18">
        <f>'[1]Дневной стационар'!EE$699</f>
        <v>483.32082527087061</v>
      </c>
      <c r="O382" s="18">
        <f>'[1]Дневной стационар'!FN$699</f>
        <v>483.32082527087061</v>
      </c>
      <c r="P382" s="10"/>
      <c r="Q382" s="10"/>
    </row>
    <row r="383" spans="1:17" ht="17.45" customHeight="1" x14ac:dyDescent="0.25">
      <c r="A383" s="121"/>
      <c r="B383" s="29" t="s">
        <v>36</v>
      </c>
      <c r="C383" s="16" t="s">
        <v>19</v>
      </c>
      <c r="D383" s="17">
        <f>'[1]Дневной стационар'!AG$701</f>
        <v>24</v>
      </c>
      <c r="E383" s="18">
        <f>'[1]Дневной стационар'!FS$701</f>
        <v>658.90928988238534</v>
      </c>
      <c r="F383" s="19">
        <f t="shared" si="142"/>
        <v>24</v>
      </c>
      <c r="G383" s="17">
        <f>'[1]Дневной стационар'!L$701</f>
        <v>5</v>
      </c>
      <c r="H383" s="17">
        <f>'[1]Дневной стационар'!R$701</f>
        <v>4</v>
      </c>
      <c r="I383" s="17">
        <f>'[1]Дневной стационар'!Y$701</f>
        <v>7</v>
      </c>
      <c r="J383" s="17">
        <f>'[1]Дневной стационар'!AF$701</f>
        <v>8</v>
      </c>
      <c r="K383" s="20">
        <f t="shared" si="143"/>
        <v>658.90928988238534</v>
      </c>
      <c r="L383" s="18">
        <f>'[1]Дневной стационар'!CL$701</f>
        <v>137.27276872549697</v>
      </c>
      <c r="M383" s="18">
        <f>'[1]Дневной стационар'!DF$701</f>
        <v>109.81821498039756</v>
      </c>
      <c r="N383" s="18">
        <f>'[1]Дневной стационар'!EE$701</f>
        <v>192.18187621569575</v>
      </c>
      <c r="O383" s="18">
        <f>'[1]Дневной стационар'!FN$701</f>
        <v>219.63642996079511</v>
      </c>
      <c r="P383" s="10"/>
      <c r="Q383" s="10"/>
    </row>
    <row r="384" spans="1:17" ht="17.45" customHeight="1" x14ac:dyDescent="0.25">
      <c r="A384" s="121"/>
      <c r="B384" s="29" t="s">
        <v>24</v>
      </c>
      <c r="C384" s="16" t="s">
        <v>19</v>
      </c>
      <c r="D384" s="17">
        <f>'[1]Дневной стационар'!AG$703</f>
        <v>81</v>
      </c>
      <c r="E384" s="18">
        <f>'[1]Дневной стационар'!FS$703</f>
        <v>1955.0055853653187</v>
      </c>
      <c r="F384" s="19">
        <f t="shared" si="142"/>
        <v>81</v>
      </c>
      <c r="G384" s="17">
        <f>'[1]Дневной стационар'!L$703</f>
        <v>18</v>
      </c>
      <c r="H384" s="17">
        <f>'[1]Дневной стационар'!R$703</f>
        <v>27</v>
      </c>
      <c r="I384" s="17">
        <f>'[1]Дневной стационар'!Y$703</f>
        <v>18</v>
      </c>
      <c r="J384" s="17">
        <f>'[1]Дневной стационар'!AF$703</f>
        <v>18</v>
      </c>
      <c r="K384" s="20">
        <f t="shared" si="143"/>
        <v>1955.0055853653191</v>
      </c>
      <c r="L384" s="18">
        <f>'[1]Дневной стационар'!CL$703</f>
        <v>434.44568563673755</v>
      </c>
      <c r="M384" s="18">
        <f>'[1]Дневной стационар'!DF$703</f>
        <v>651.6685284551063</v>
      </c>
      <c r="N384" s="18">
        <f>'[1]Дневной стационар'!EE$703</f>
        <v>434.44568563673755</v>
      </c>
      <c r="O384" s="18">
        <f>'[1]Дневной стационар'!FN$703</f>
        <v>434.44568563673755</v>
      </c>
      <c r="P384" s="10"/>
      <c r="Q384" s="10"/>
    </row>
    <row r="385" spans="1:17" ht="17.45" customHeight="1" x14ac:dyDescent="0.25">
      <c r="A385" s="121"/>
      <c r="B385" s="29" t="s">
        <v>27</v>
      </c>
      <c r="C385" s="16" t="s">
        <v>19</v>
      </c>
      <c r="D385" s="17">
        <f>'[1]Дневной стационар'!AG$705</f>
        <v>48</v>
      </c>
      <c r="E385" s="18">
        <f>'[1]Дневной стационар'!FS$705</f>
        <v>1158.5218283646336</v>
      </c>
      <c r="F385" s="19">
        <f t="shared" si="142"/>
        <v>48</v>
      </c>
      <c r="G385" s="17">
        <f>'[1]Дневной стационар'!L$705</f>
        <v>6</v>
      </c>
      <c r="H385" s="17">
        <f>'[1]Дневной стационар'!R$705</f>
        <v>9</v>
      </c>
      <c r="I385" s="17">
        <f>'[1]Дневной стационар'!Y$705</f>
        <v>17</v>
      </c>
      <c r="J385" s="17">
        <f>'[1]Дневной стационар'!AF$705</f>
        <v>16</v>
      </c>
      <c r="K385" s="20">
        <f t="shared" si="143"/>
        <v>1158.5218283646336</v>
      </c>
      <c r="L385" s="18">
        <f>'[1]Дневной стационар'!CL$705</f>
        <v>144.8152285455792</v>
      </c>
      <c r="M385" s="18">
        <f>'[1]Дневной стационар'!DF$705</f>
        <v>217.22284281836878</v>
      </c>
      <c r="N385" s="18">
        <f>'[1]Дневной стационар'!EE$705</f>
        <v>410.30981421247441</v>
      </c>
      <c r="O385" s="18">
        <f>'[1]Дневной стационар'!FN$705</f>
        <v>386.17394278821121</v>
      </c>
      <c r="P385" s="10"/>
      <c r="Q385" s="10"/>
    </row>
    <row r="386" spans="1:17" ht="17.45" customHeight="1" x14ac:dyDescent="0.25">
      <c r="A386" s="121"/>
      <c r="B386" s="29" t="s">
        <v>28</v>
      </c>
      <c r="C386" s="16" t="s">
        <v>19</v>
      </c>
      <c r="D386" s="17">
        <f>'[1]Дневной стационар'!AG$707</f>
        <v>66</v>
      </c>
      <c r="E386" s="18">
        <f>'[1]Дневной стационар'!FS$707</f>
        <v>1792.0884532515429</v>
      </c>
      <c r="F386" s="19">
        <f t="shared" si="142"/>
        <v>66</v>
      </c>
      <c r="G386" s="17">
        <f>'[1]Дневной стационар'!L$707</f>
        <v>15</v>
      </c>
      <c r="H386" s="17">
        <f>'[1]Дневной стационар'!R$707</f>
        <v>21</v>
      </c>
      <c r="I386" s="17">
        <f>'[1]Дневной стационар'!Y$707</f>
        <v>15</v>
      </c>
      <c r="J386" s="17">
        <f>'[1]Дневной стационар'!AF$707</f>
        <v>15</v>
      </c>
      <c r="K386" s="20">
        <f t="shared" si="143"/>
        <v>1792.0884532515429</v>
      </c>
      <c r="L386" s="18">
        <f>'[1]Дневной стационар'!CL$707</f>
        <v>407.29283028444149</v>
      </c>
      <c r="M386" s="18">
        <f>'[1]Дневной стационар'!DF$707</f>
        <v>570.20996239821818</v>
      </c>
      <c r="N386" s="18">
        <f>'[1]Дневной стационар'!EE$707</f>
        <v>407.29283028444149</v>
      </c>
      <c r="O386" s="18">
        <f>'[1]Дневной стационар'!FN$707</f>
        <v>407.29283028444149</v>
      </c>
      <c r="P386" s="10"/>
      <c r="Q386" s="10"/>
    </row>
    <row r="387" spans="1:17" ht="17.45" customHeight="1" x14ac:dyDescent="0.25">
      <c r="A387" s="121"/>
      <c r="B387" s="29" t="s">
        <v>29</v>
      </c>
      <c r="C387" s="16" t="s">
        <v>19</v>
      </c>
      <c r="D387" s="17">
        <f>'[1]Дневной стационар'!AG$709</f>
        <v>22</v>
      </c>
      <c r="E387" s="18">
        <f>'[1]Дневной стационар'!FS$709</f>
        <v>969.05523768416754</v>
      </c>
      <c r="F387" s="19">
        <f t="shared" si="142"/>
        <v>22</v>
      </c>
      <c r="G387" s="17">
        <f>'[1]Дневной стационар'!L$709</f>
        <v>9</v>
      </c>
      <c r="H387" s="17">
        <f>'[1]Дневной стационар'!R$709</f>
        <v>9</v>
      </c>
      <c r="I387" s="17">
        <f>'[1]Дневной стационар'!Y$709</f>
        <v>2</v>
      </c>
      <c r="J387" s="17">
        <f>'[1]Дневной стационар'!AF$709</f>
        <v>2</v>
      </c>
      <c r="K387" s="20">
        <f t="shared" si="143"/>
        <v>969.05523768416765</v>
      </c>
      <c r="L387" s="18">
        <f>'[1]Дневной стационар'!CL$709</f>
        <v>396.43168814352316</v>
      </c>
      <c r="M387" s="18">
        <f>'[1]Дневной стационар'!DF$709</f>
        <v>396.43168814352316</v>
      </c>
      <c r="N387" s="18">
        <f>'[1]Дневной стационар'!EE$709</f>
        <v>88.095930698560693</v>
      </c>
      <c r="O387" s="18">
        <f>'[1]Дневной стационар'!FN$709</f>
        <v>88.095930698560693</v>
      </c>
      <c r="P387" s="10"/>
      <c r="Q387" s="10"/>
    </row>
    <row r="388" spans="1:17" ht="17.45" customHeight="1" x14ac:dyDescent="0.25">
      <c r="A388" s="121"/>
      <c r="B388" s="29" t="s">
        <v>30</v>
      </c>
      <c r="C388" s="16" t="s">
        <v>19</v>
      </c>
      <c r="D388" s="17">
        <f>'[1]Дневной стационар'!AG$711</f>
        <v>56</v>
      </c>
      <c r="E388" s="18">
        <f>'[1]Дневной стационар'!FS$711</f>
        <v>1824.671879674298</v>
      </c>
      <c r="F388" s="19">
        <f t="shared" si="142"/>
        <v>56</v>
      </c>
      <c r="G388" s="17">
        <f>'[1]Дневной стационар'!L$711</f>
        <v>18</v>
      </c>
      <c r="H388" s="17">
        <f>'[1]Дневной стационар'!R$711</f>
        <v>16</v>
      </c>
      <c r="I388" s="17">
        <f>'[1]Дневной стационар'!Y$711</f>
        <v>11</v>
      </c>
      <c r="J388" s="17">
        <f>'[1]Дневной стационар'!AF$711</f>
        <v>11</v>
      </c>
      <c r="K388" s="20">
        <f t="shared" si="143"/>
        <v>1824.671879674298</v>
      </c>
      <c r="L388" s="18">
        <f>'[1]Дневной стационар'!CL$711</f>
        <v>586.50167560959585</v>
      </c>
      <c r="M388" s="18">
        <f>'[1]Дневной стационар'!DF$711</f>
        <v>521.33482276408517</v>
      </c>
      <c r="N388" s="18">
        <f>'[1]Дневной стационар'!EE$711</f>
        <v>358.41769065030849</v>
      </c>
      <c r="O388" s="18">
        <f>'[1]Дневной стационар'!FN$711</f>
        <v>358.41769065030854</v>
      </c>
      <c r="P388" s="10"/>
      <c r="Q388" s="10"/>
    </row>
    <row r="389" spans="1:17" ht="17.45" customHeight="1" x14ac:dyDescent="0.25">
      <c r="A389" s="121"/>
      <c r="B389" s="28" t="s">
        <v>31</v>
      </c>
      <c r="C389" s="13" t="s">
        <v>19</v>
      </c>
      <c r="D389" s="19">
        <f>SUBTOTAL(9,D390:D394)</f>
        <v>0</v>
      </c>
      <c r="E389" s="19">
        <f t="shared" ref="E389:O389" si="144">SUBTOTAL(9,E390:E394)</f>
        <v>0</v>
      </c>
      <c r="F389" s="19">
        <f t="shared" si="144"/>
        <v>0</v>
      </c>
      <c r="G389" s="19">
        <f t="shared" si="144"/>
        <v>0</v>
      </c>
      <c r="H389" s="19">
        <f t="shared" si="144"/>
        <v>0</v>
      </c>
      <c r="I389" s="19">
        <f t="shared" si="144"/>
        <v>0</v>
      </c>
      <c r="J389" s="19">
        <f t="shared" si="144"/>
        <v>0</v>
      </c>
      <c r="K389" s="19">
        <f t="shared" si="144"/>
        <v>0</v>
      </c>
      <c r="L389" s="19">
        <f t="shared" si="144"/>
        <v>0</v>
      </c>
      <c r="M389" s="19">
        <f t="shared" si="144"/>
        <v>0</v>
      </c>
      <c r="N389" s="19">
        <f t="shared" si="144"/>
        <v>0</v>
      </c>
      <c r="O389" s="19">
        <f t="shared" si="144"/>
        <v>0</v>
      </c>
      <c r="P389" s="10"/>
      <c r="Q389" s="10"/>
    </row>
    <row r="390" spans="1:17" ht="17.45" customHeight="1" x14ac:dyDescent="0.25">
      <c r="A390" s="121"/>
      <c r="B390" s="29" t="s">
        <v>89</v>
      </c>
      <c r="C390" s="16" t="s">
        <v>19</v>
      </c>
      <c r="D390" s="17">
        <f>'[1]Дневной стационар'!AG$714</f>
        <v>0</v>
      </c>
      <c r="E390" s="18">
        <f>'[1]Дневной стационар'!FS$714</f>
        <v>0</v>
      </c>
      <c r="F390" s="19">
        <f>G390+H390+I390+J390</f>
        <v>0</v>
      </c>
      <c r="G390" s="17">
        <f>'[1]Дневной стационар'!L$714</f>
        <v>0</v>
      </c>
      <c r="H390" s="17">
        <f>'[1]Дневной стационар'!R$714</f>
        <v>0</v>
      </c>
      <c r="I390" s="17">
        <f>'[1]Дневной стационар'!Y$714</f>
        <v>0</v>
      </c>
      <c r="J390" s="17">
        <f>'[1]Дневной стационар'!AF$714</f>
        <v>0</v>
      </c>
      <c r="K390" s="20">
        <f>L390+M390+N390+O390</f>
        <v>0</v>
      </c>
      <c r="L390" s="18">
        <f>'[1]Дневной стационар'!CL$714</f>
        <v>0</v>
      </c>
      <c r="M390" s="18">
        <f>'[1]Дневной стационар'!DF$714</f>
        <v>0</v>
      </c>
      <c r="N390" s="18">
        <f>'[1]Дневной стационар'!EE$714</f>
        <v>0</v>
      </c>
      <c r="O390" s="18">
        <f>'[1]Дневной стационар'!FN$714</f>
        <v>0</v>
      </c>
      <c r="P390" s="10"/>
      <c r="Q390" s="10"/>
    </row>
    <row r="391" spans="1:17" ht="17.45" customHeight="1" x14ac:dyDescent="0.25">
      <c r="A391" s="121"/>
      <c r="B391" s="29" t="s">
        <v>29</v>
      </c>
      <c r="C391" s="16" t="s">
        <v>19</v>
      </c>
      <c r="D391" s="17">
        <f>'[1]Дневной стационар'!AG$716</f>
        <v>0</v>
      </c>
      <c r="E391" s="18">
        <f>'[1]Дневной стационар'!FS$716</f>
        <v>0</v>
      </c>
      <c r="F391" s="19">
        <f>G391+H391+I391+J391</f>
        <v>0</v>
      </c>
      <c r="G391" s="17">
        <f>'[1]Дневной стационар'!L$716</f>
        <v>0</v>
      </c>
      <c r="H391" s="17">
        <f>'[1]Дневной стационар'!R$716</f>
        <v>0</v>
      </c>
      <c r="I391" s="17">
        <f>'[1]Дневной стационар'!Y$716</f>
        <v>0</v>
      </c>
      <c r="J391" s="17">
        <f>'[1]Дневной стационар'!AF$716</f>
        <v>0</v>
      </c>
      <c r="K391" s="20">
        <f>L391+M391+N391+O391</f>
        <v>0</v>
      </c>
      <c r="L391" s="18">
        <f>'[1]Дневной стационар'!CL$716</f>
        <v>0</v>
      </c>
      <c r="M391" s="18">
        <f>'[1]Дневной стационар'!DF$716</f>
        <v>0</v>
      </c>
      <c r="N391" s="18">
        <f>'[1]Дневной стационар'!EE$716</f>
        <v>0</v>
      </c>
      <c r="O391" s="18">
        <f>'[1]Дневной стационар'!FN$716</f>
        <v>0</v>
      </c>
      <c r="P391" s="10"/>
      <c r="Q391" s="10"/>
    </row>
    <row r="392" spans="1:17" ht="17.45" customHeight="1" x14ac:dyDescent="0.25">
      <c r="A392" s="121"/>
      <c r="B392" s="29" t="s">
        <v>23</v>
      </c>
      <c r="C392" s="16" t="s">
        <v>19</v>
      </c>
      <c r="D392" s="17">
        <f>'[1]Дневной стационар'!AG$718</f>
        <v>0</v>
      </c>
      <c r="E392" s="18">
        <f>'[1]Дневной стационар'!FS$718</f>
        <v>0</v>
      </c>
      <c r="F392" s="19">
        <f>G392+H392+I392+J392</f>
        <v>0</v>
      </c>
      <c r="G392" s="17">
        <f>'[1]Дневной стационар'!L$718</f>
        <v>0</v>
      </c>
      <c r="H392" s="17">
        <f>'[1]Дневной стационар'!R$718</f>
        <v>0</v>
      </c>
      <c r="I392" s="17">
        <f>'[1]Дневной стационар'!Y$718</f>
        <v>0</v>
      </c>
      <c r="J392" s="17">
        <f>'[1]Дневной стационар'!AF$718</f>
        <v>0</v>
      </c>
      <c r="K392" s="20">
        <f>L392+M392+N392+O392</f>
        <v>0</v>
      </c>
      <c r="L392" s="18">
        <f>'[1]Дневной стационар'!CL$718</f>
        <v>0</v>
      </c>
      <c r="M392" s="18">
        <f>'[1]Дневной стационар'!DF$718</f>
        <v>0</v>
      </c>
      <c r="N392" s="18">
        <f>'[1]Дневной стационар'!EE$718</f>
        <v>0</v>
      </c>
      <c r="O392" s="18">
        <f>'[1]Дневной стационар'!FN$718</f>
        <v>0</v>
      </c>
      <c r="P392" s="10"/>
      <c r="Q392" s="10"/>
    </row>
    <row r="393" spans="1:17" ht="17.45" customHeight="1" x14ac:dyDescent="0.25">
      <c r="A393" s="121"/>
      <c r="B393" s="29" t="s">
        <v>24</v>
      </c>
      <c r="C393" s="16" t="s">
        <v>19</v>
      </c>
      <c r="D393" s="17">
        <f>'[1]Дневной стационар'!AG$720</f>
        <v>0</v>
      </c>
      <c r="E393" s="18">
        <f>'[1]Дневной стационар'!FS$720</f>
        <v>0</v>
      </c>
      <c r="F393" s="19">
        <f>G393+H393+I393+J393</f>
        <v>0</v>
      </c>
      <c r="G393" s="17">
        <f>'[1]Дневной стационар'!L$720</f>
        <v>0</v>
      </c>
      <c r="H393" s="17">
        <f>'[1]Дневной стационар'!R$720</f>
        <v>0</v>
      </c>
      <c r="I393" s="17">
        <f>'[1]Дневной стационар'!Y$720</f>
        <v>0</v>
      </c>
      <c r="J393" s="17">
        <f>'[1]Дневной стационар'!AF$720</f>
        <v>0</v>
      </c>
      <c r="K393" s="20">
        <f>L393+M393+N393+O393</f>
        <v>0</v>
      </c>
      <c r="L393" s="18">
        <f>'[1]Дневной стационар'!CL$720</f>
        <v>0</v>
      </c>
      <c r="M393" s="18">
        <f>'[1]Дневной стационар'!DF$720</f>
        <v>0</v>
      </c>
      <c r="N393" s="18">
        <f>'[1]Дневной стационар'!EE$720</f>
        <v>0</v>
      </c>
      <c r="O393" s="18">
        <f>'[1]Дневной стационар'!FN$720</f>
        <v>0</v>
      </c>
      <c r="P393" s="10"/>
      <c r="Q393" s="10"/>
    </row>
    <row r="394" spans="1:17" ht="17.45" customHeight="1" x14ac:dyDescent="0.25">
      <c r="A394" s="121"/>
      <c r="B394" s="29" t="s">
        <v>27</v>
      </c>
      <c r="C394" s="16" t="s">
        <v>19</v>
      </c>
      <c r="D394" s="17">
        <f>'[1]Дневной стационар'!AG$722</f>
        <v>0</v>
      </c>
      <c r="E394" s="18">
        <f>'[1]Дневной стационар'!FS$722</f>
        <v>0</v>
      </c>
      <c r="F394" s="19">
        <f>G394+H394+I394+J394</f>
        <v>0</v>
      </c>
      <c r="G394" s="17">
        <f>'[1]Дневной стационар'!L$722</f>
        <v>0</v>
      </c>
      <c r="H394" s="17">
        <f>'[1]Дневной стационар'!R$722</f>
        <v>0</v>
      </c>
      <c r="I394" s="17">
        <f>'[1]Дневной стационар'!Y$722</f>
        <v>0</v>
      </c>
      <c r="J394" s="17">
        <f>'[1]Дневной стационар'!AF$722</f>
        <v>0</v>
      </c>
      <c r="K394" s="20">
        <f>L394+M394+N394+O394</f>
        <v>0</v>
      </c>
      <c r="L394" s="18">
        <f>'[1]Дневной стационар'!CL$722</f>
        <v>0</v>
      </c>
      <c r="M394" s="18">
        <f>'[1]Дневной стационар'!DF$722</f>
        <v>0</v>
      </c>
      <c r="N394" s="18">
        <f>'[1]Дневной стационар'!EE$722</f>
        <v>0</v>
      </c>
      <c r="O394" s="18">
        <f>'[1]Дневной стационар'!FN$722</f>
        <v>0</v>
      </c>
      <c r="P394" s="10"/>
      <c r="Q394" s="10"/>
    </row>
    <row r="395" spans="1:17" ht="17.45" customHeight="1" x14ac:dyDescent="0.25">
      <c r="A395" s="121"/>
      <c r="B395" s="28" t="s">
        <v>53</v>
      </c>
      <c r="C395" s="13" t="s">
        <v>19</v>
      </c>
      <c r="D395" s="19">
        <f>SUBTOTAL(9,D396:D397)</f>
        <v>247</v>
      </c>
      <c r="E395" s="19">
        <f t="shared" ref="E395:O395" si="145">SUBTOTAL(9,E396:E397)</f>
        <v>7104.997150517479</v>
      </c>
      <c r="F395" s="19">
        <f t="shared" si="145"/>
        <v>247</v>
      </c>
      <c r="G395" s="19">
        <f t="shared" si="145"/>
        <v>85</v>
      </c>
      <c r="H395" s="19">
        <f t="shared" si="145"/>
        <v>79</v>
      </c>
      <c r="I395" s="19">
        <f>SUBTOTAL(9,I396:I397)</f>
        <v>45</v>
      </c>
      <c r="J395" s="19">
        <f t="shared" si="145"/>
        <v>38</v>
      </c>
      <c r="K395" s="19">
        <f t="shared" si="145"/>
        <v>7104.9971505174781</v>
      </c>
      <c r="L395" s="19">
        <f t="shared" si="145"/>
        <v>2440.7399977786158</v>
      </c>
      <c r="M395" s="19">
        <f t="shared" si="145"/>
        <v>2276.6160720936259</v>
      </c>
      <c r="N395" s="19">
        <f>SUBTOTAL(9,N396:N397)</f>
        <v>1294.2861051261141</v>
      </c>
      <c r="O395" s="19">
        <f t="shared" si="145"/>
        <v>1093.3549755191229</v>
      </c>
      <c r="P395" s="10"/>
      <c r="Q395" s="10"/>
    </row>
    <row r="396" spans="1:17" ht="17.45" customHeight="1" x14ac:dyDescent="0.25">
      <c r="A396" s="121"/>
      <c r="B396" s="29" t="s">
        <v>26</v>
      </c>
      <c r="C396" s="16" t="s">
        <v>19</v>
      </c>
      <c r="D396" s="17">
        <f>'[1]Дневной стационар'!AG$725</f>
        <v>164</v>
      </c>
      <c r="E396" s="18">
        <f>'[1]Дневной стационар'!FS$725</f>
        <v>4650.9824234555181</v>
      </c>
      <c r="F396" s="19">
        <f>G396+H396+I396+J396</f>
        <v>164</v>
      </c>
      <c r="G396" s="17">
        <f>'[1]Дневной стационар'!L$725</f>
        <v>60</v>
      </c>
      <c r="H396" s="17">
        <f>'[1]Дневной стационар'!R$725</f>
        <v>49</v>
      </c>
      <c r="I396" s="17">
        <f>'[1]Дневной стационар'!Y$725</f>
        <v>30</v>
      </c>
      <c r="J396" s="17">
        <f>'[1]Дневной стационар'!AF$725</f>
        <v>25</v>
      </c>
      <c r="K396" s="20">
        <f>L396+M396+N396+O396</f>
        <v>4650.9824234555181</v>
      </c>
      <c r="L396" s="18">
        <f>'[1]Дневной стационар'!CL$725</f>
        <v>1701.5789354105555</v>
      </c>
      <c r="M396" s="18">
        <f>'[1]Дневной стационар'!DF$725</f>
        <v>1389.6227972519534</v>
      </c>
      <c r="N396" s="18">
        <f>'[1]Дневной стационар'!EE$725</f>
        <v>850.78946770527773</v>
      </c>
      <c r="O396" s="18">
        <f>'[1]Дневной стационар'!FN$725</f>
        <v>708.99122308773144</v>
      </c>
      <c r="P396" s="10"/>
      <c r="Q396" s="10"/>
    </row>
    <row r="397" spans="1:17" ht="17.45" customHeight="1" x14ac:dyDescent="0.25">
      <c r="A397" s="121"/>
      <c r="B397" s="29" t="s">
        <v>25</v>
      </c>
      <c r="C397" s="16" t="s">
        <v>19</v>
      </c>
      <c r="D397" s="17">
        <f>'[1]Дневной стационар'!AG$727</f>
        <v>83</v>
      </c>
      <c r="E397" s="18">
        <f>'[1]Дневной стационар'!FS$727</f>
        <v>2454.0147270619609</v>
      </c>
      <c r="F397" s="19">
        <f>G397+H397+I397+J397</f>
        <v>83</v>
      </c>
      <c r="G397" s="17">
        <f>'[1]Дневной стационар'!L$727</f>
        <v>25</v>
      </c>
      <c r="H397" s="17">
        <f>'[1]Дневной стационар'!R$727</f>
        <v>30</v>
      </c>
      <c r="I397" s="17">
        <f>'[1]Дневной стационар'!Y$727</f>
        <v>15</v>
      </c>
      <c r="J397" s="17">
        <f>'[1]Дневной стационар'!AF$727</f>
        <v>13</v>
      </c>
      <c r="K397" s="20">
        <f>L397+M397+N397+O397</f>
        <v>2454.0147270619605</v>
      </c>
      <c r="L397" s="18">
        <f>'[1]Дневной стационар'!CL$727</f>
        <v>739.16106236806036</v>
      </c>
      <c r="M397" s="18">
        <f>'[1]Дневной стационар'!DF$727</f>
        <v>886.99327484167259</v>
      </c>
      <c r="N397" s="18">
        <f>'[1]Дневной стационар'!EE$727</f>
        <v>443.49663742083629</v>
      </c>
      <c r="O397" s="18">
        <f>'[1]Дневной стационар'!FN$727</f>
        <v>384.36375243139145</v>
      </c>
      <c r="P397" s="10"/>
      <c r="Q397" s="10"/>
    </row>
    <row r="398" spans="1:17" ht="17.45" customHeight="1" x14ac:dyDescent="0.25">
      <c r="A398" s="121"/>
      <c r="B398" s="49" t="s">
        <v>90</v>
      </c>
      <c r="C398" s="50" t="s">
        <v>19</v>
      </c>
      <c r="D398" s="51">
        <f>SUBTOTAL(9,D399)</f>
        <v>12</v>
      </c>
      <c r="E398" s="51">
        <f t="shared" ref="E398:O398" si="146">SUBTOTAL(9,E399)</f>
        <v>1886.3192237423855</v>
      </c>
      <c r="F398" s="51">
        <f t="shared" si="146"/>
        <v>12</v>
      </c>
      <c r="G398" s="51">
        <f t="shared" si="146"/>
        <v>0</v>
      </c>
      <c r="H398" s="51">
        <f t="shared" si="146"/>
        <v>8</v>
      </c>
      <c r="I398" s="51">
        <f t="shared" si="146"/>
        <v>4</v>
      </c>
      <c r="J398" s="51">
        <f t="shared" si="146"/>
        <v>0</v>
      </c>
      <c r="K398" s="51">
        <f t="shared" si="146"/>
        <v>1886.3192237423852</v>
      </c>
      <c r="L398" s="51">
        <f t="shared" si="146"/>
        <v>0</v>
      </c>
      <c r="M398" s="51">
        <f t="shared" si="146"/>
        <v>1257.5461491615902</v>
      </c>
      <c r="N398" s="51">
        <f t="shared" si="146"/>
        <v>628.77307458079508</v>
      </c>
      <c r="O398" s="51">
        <f t="shared" si="146"/>
        <v>0</v>
      </c>
      <c r="P398" s="10"/>
      <c r="Q398" s="10"/>
    </row>
    <row r="399" spans="1:17" ht="17.45" customHeight="1" x14ac:dyDescent="0.25">
      <c r="A399" s="121"/>
      <c r="B399" s="29" t="s">
        <v>73</v>
      </c>
      <c r="C399" s="16" t="s">
        <v>19</v>
      </c>
      <c r="D399" s="17">
        <f>'[1]Дневной стационар'!AG$1312</f>
        <v>12</v>
      </c>
      <c r="E399" s="18">
        <f>'[1]Дневной стационар'!FS$1312</f>
        <v>1886.3192237423855</v>
      </c>
      <c r="F399" s="19">
        <f>G399+H399+I399+J399</f>
        <v>12</v>
      </c>
      <c r="G399" s="17">
        <f>'[1]Дневной стационар'!L$1312</f>
        <v>0</v>
      </c>
      <c r="H399" s="17">
        <f>'[1]Дневной стационар'!R$1312</f>
        <v>8</v>
      </c>
      <c r="I399" s="17">
        <f>'[1]Дневной стационар'!Y$1312</f>
        <v>4</v>
      </c>
      <c r="J399" s="17">
        <f>'[1]Дневной стационар'!AF$1312</f>
        <v>0</v>
      </c>
      <c r="K399" s="20">
        <f>L399+M399+N399+O399</f>
        <v>1886.3192237423852</v>
      </c>
      <c r="L399" s="18">
        <f>'[1]Дневной стационар'!CL$1312</f>
        <v>0</v>
      </c>
      <c r="M399" s="18">
        <f>'[1]Дневной стационар'!DF$1312</f>
        <v>1257.5461491615902</v>
      </c>
      <c r="N399" s="18">
        <f>'[1]Дневной стационар'!EE$1312</f>
        <v>628.77307458079508</v>
      </c>
      <c r="O399" s="18">
        <f>'[1]Дневной стационар'!FN$1312</f>
        <v>0</v>
      </c>
      <c r="P399" s="10"/>
      <c r="Q399" s="10"/>
    </row>
    <row r="400" spans="1:17" ht="17.45" customHeight="1" x14ac:dyDescent="0.25">
      <c r="A400" s="122"/>
      <c r="B400" s="129" t="s">
        <v>91</v>
      </c>
      <c r="C400" s="130"/>
      <c r="D400" s="26">
        <f>D361+D380+D398</f>
        <v>1003</v>
      </c>
      <c r="E400" s="26">
        <f t="shared" ref="E400:O400" si="147">E361+E380+E398</f>
        <v>28942.929682629645</v>
      </c>
      <c r="F400" s="26">
        <f t="shared" si="147"/>
        <v>1003</v>
      </c>
      <c r="G400" s="26">
        <f t="shared" si="147"/>
        <v>251</v>
      </c>
      <c r="H400" s="26">
        <f t="shared" si="147"/>
        <v>269</v>
      </c>
      <c r="I400" s="26">
        <f t="shared" si="147"/>
        <v>248</v>
      </c>
      <c r="J400" s="26">
        <f t="shared" si="147"/>
        <v>235</v>
      </c>
      <c r="K400" s="26">
        <f t="shared" si="147"/>
        <v>28942.929682629645</v>
      </c>
      <c r="L400" s="26">
        <f t="shared" si="147"/>
        <v>6998.7993162507219</v>
      </c>
      <c r="M400" s="26">
        <f t="shared" si="147"/>
        <v>8658.349433750247</v>
      </c>
      <c r="N400" s="26">
        <f t="shared" si="147"/>
        <v>7063.396396289364</v>
      </c>
      <c r="O400" s="26">
        <f t="shared" si="147"/>
        <v>6222.3845363393111</v>
      </c>
      <c r="P400" s="10"/>
      <c r="Q400" s="10"/>
    </row>
    <row r="401" spans="1:17" ht="24.75" customHeight="1" x14ac:dyDescent="0.25">
      <c r="A401" s="120" t="s">
        <v>92</v>
      </c>
      <c r="B401" s="7" t="s">
        <v>18</v>
      </c>
      <c r="C401" s="7" t="s">
        <v>19</v>
      </c>
      <c r="D401" s="38">
        <f>SUBTOTAL(9,D402:D413)</f>
        <v>160</v>
      </c>
      <c r="E401" s="38">
        <f t="shared" ref="E401:O401" si="148">SUBTOTAL(9,E402:E413)</f>
        <v>3424.4261708547292</v>
      </c>
      <c r="F401" s="38">
        <f t="shared" si="148"/>
        <v>160</v>
      </c>
      <c r="G401" s="38">
        <f t="shared" si="148"/>
        <v>34</v>
      </c>
      <c r="H401" s="38">
        <f t="shared" si="148"/>
        <v>40</v>
      </c>
      <c r="I401" s="38">
        <f t="shared" si="148"/>
        <v>44</v>
      </c>
      <c r="J401" s="38">
        <f t="shared" si="148"/>
        <v>42</v>
      </c>
      <c r="K401" s="38">
        <f t="shared" si="148"/>
        <v>3424.4261708547292</v>
      </c>
      <c r="L401" s="38">
        <f t="shared" si="148"/>
        <v>721.90104098168547</v>
      </c>
      <c r="M401" s="38">
        <f t="shared" si="148"/>
        <v>842.16089367110374</v>
      </c>
      <c r="N401" s="38">
        <f t="shared" si="148"/>
        <v>944.9337328500377</v>
      </c>
      <c r="O401" s="38">
        <f t="shared" si="148"/>
        <v>915.43050335190253</v>
      </c>
      <c r="P401" s="10"/>
      <c r="Q401" s="10"/>
    </row>
    <row r="402" spans="1:17" ht="17.45" customHeight="1" x14ac:dyDescent="0.25">
      <c r="A402" s="121"/>
      <c r="B402" s="28" t="s">
        <v>42</v>
      </c>
      <c r="C402" s="13" t="s">
        <v>19</v>
      </c>
      <c r="D402" s="20">
        <f>SUBTOTAL(9,D403:D413)</f>
        <v>160</v>
      </c>
      <c r="E402" s="20">
        <f t="shared" ref="E402:O402" si="149">SUBTOTAL(9,E403:E413)</f>
        <v>3424.4261708547292</v>
      </c>
      <c r="F402" s="20">
        <f t="shared" si="149"/>
        <v>160</v>
      </c>
      <c r="G402" s="20">
        <f t="shared" si="149"/>
        <v>34</v>
      </c>
      <c r="H402" s="20">
        <f t="shared" si="149"/>
        <v>40</v>
      </c>
      <c r="I402" s="20">
        <f t="shared" si="149"/>
        <v>44</v>
      </c>
      <c r="J402" s="20">
        <f t="shared" si="149"/>
        <v>42</v>
      </c>
      <c r="K402" s="20">
        <f t="shared" si="149"/>
        <v>3424.4261708547292</v>
      </c>
      <c r="L402" s="20">
        <f t="shared" si="149"/>
        <v>721.90104098168547</v>
      </c>
      <c r="M402" s="20">
        <f t="shared" si="149"/>
        <v>842.16089367110374</v>
      </c>
      <c r="N402" s="20">
        <f t="shared" si="149"/>
        <v>944.9337328500377</v>
      </c>
      <c r="O402" s="20">
        <f t="shared" si="149"/>
        <v>915.43050335190253</v>
      </c>
      <c r="P402" s="10"/>
      <c r="Q402" s="10"/>
    </row>
    <row r="403" spans="1:17" ht="17.45" customHeight="1" x14ac:dyDescent="0.25">
      <c r="A403" s="121"/>
      <c r="B403" s="29" t="s">
        <v>23</v>
      </c>
      <c r="C403" s="16" t="s">
        <v>19</v>
      </c>
      <c r="D403" s="17">
        <f>'[1]Дневной стационар'!AG$732</f>
        <v>19</v>
      </c>
      <c r="E403" s="18">
        <f>'[1]Дневной стационар'!FS$732</f>
        <v>412.99636656743701</v>
      </c>
      <c r="F403" s="19">
        <f t="shared" ref="F403:F413" si="150">G403+H403+I403+J403</f>
        <v>19</v>
      </c>
      <c r="G403" s="17">
        <f>'[1]Дневной стационар'!L$732</f>
        <v>3</v>
      </c>
      <c r="H403" s="17">
        <f>'[1]Дневной стационар'!R$732</f>
        <v>4</v>
      </c>
      <c r="I403" s="17">
        <f>'[1]Дневной стационар'!Y$732</f>
        <v>6</v>
      </c>
      <c r="J403" s="17">
        <f>'[1]Дневной стационар'!AF$732</f>
        <v>6</v>
      </c>
      <c r="K403" s="20">
        <f>L403+M403+N403+O403</f>
        <v>412.99636656743701</v>
      </c>
      <c r="L403" s="18">
        <f>'[1]Дневной стационар'!CL$732</f>
        <v>65.209952615911106</v>
      </c>
      <c r="M403" s="18">
        <f>'[1]Дневной стационар'!DF$732</f>
        <v>86.946603487881475</v>
      </c>
      <c r="N403" s="18">
        <f>'[1]Дневной стационар'!EE$732</f>
        <v>130.41990523182221</v>
      </c>
      <c r="O403" s="18">
        <f>'[1]Дневной стационар'!FN$732</f>
        <v>130.41990523182221</v>
      </c>
      <c r="P403" s="10"/>
      <c r="Q403" s="10"/>
    </row>
    <row r="404" spans="1:17" ht="17.45" customHeight="1" x14ac:dyDescent="0.25">
      <c r="A404" s="121"/>
      <c r="B404" s="29" t="s">
        <v>24</v>
      </c>
      <c r="C404" s="16" t="s">
        <v>19</v>
      </c>
      <c r="D404" s="17">
        <f>'[1]Дневной стационар'!AG$734</f>
        <v>26</v>
      </c>
      <c r="E404" s="18">
        <f>'[1]Дневной стационар'!FS$734</f>
        <v>508.00262712020623</v>
      </c>
      <c r="F404" s="19">
        <f t="shared" si="150"/>
        <v>26</v>
      </c>
      <c r="G404" s="17">
        <f>'[1]Дневной стационар'!L$734</f>
        <v>7</v>
      </c>
      <c r="H404" s="17">
        <f>'[1]Дневной стационар'!R$734</f>
        <v>8</v>
      </c>
      <c r="I404" s="17">
        <f>'[1]Дневной стационар'!Y$734</f>
        <v>8</v>
      </c>
      <c r="J404" s="17">
        <f>'[1]Дневной стационар'!AF$734</f>
        <v>3</v>
      </c>
      <c r="K404" s="20">
        <f t="shared" ref="K404:K413" si="151">L404+M404+N404+O404</f>
        <v>508.00262712020628</v>
      </c>
      <c r="L404" s="18">
        <f>'[1]Дневной стационар'!CL$734</f>
        <v>136.76993807082476</v>
      </c>
      <c r="M404" s="18">
        <f>'[1]Дневной стационар'!DF$734</f>
        <v>156.30850065237115</v>
      </c>
      <c r="N404" s="18">
        <f>'[1]Дневной стационар'!EE$734</f>
        <v>156.30850065237115</v>
      </c>
      <c r="O404" s="18">
        <f>'[1]Дневной стационар'!FN$734</f>
        <v>58.615687744639189</v>
      </c>
      <c r="P404" s="10"/>
      <c r="Q404" s="10"/>
    </row>
    <row r="405" spans="1:17" ht="17.45" customHeight="1" x14ac:dyDescent="0.25">
      <c r="A405" s="121"/>
      <c r="B405" s="29" t="s">
        <v>25</v>
      </c>
      <c r="C405" s="16" t="s">
        <v>19</v>
      </c>
      <c r="D405" s="17">
        <f>'[1]Дневной стационар'!AG$736</f>
        <v>3</v>
      </c>
      <c r="E405" s="18">
        <f>'[1]Дневной стационар'!FS$736</f>
        <v>71.804217487182996</v>
      </c>
      <c r="F405" s="19">
        <f t="shared" si="150"/>
        <v>3</v>
      </c>
      <c r="G405" s="17">
        <f>'[1]Дневной стационар'!L$736</f>
        <v>0</v>
      </c>
      <c r="H405" s="17">
        <f>'[1]Дневной стационар'!R$736</f>
        <v>0</v>
      </c>
      <c r="I405" s="17">
        <f>'[1]Дневной стационар'!Y$736</f>
        <v>1</v>
      </c>
      <c r="J405" s="17">
        <f>'[1]Дневной стационар'!AF$736</f>
        <v>2</v>
      </c>
      <c r="K405" s="20">
        <f t="shared" si="151"/>
        <v>71.80421748718301</v>
      </c>
      <c r="L405" s="18">
        <f>'[1]Дневной стационар'!CL$736</f>
        <v>0</v>
      </c>
      <c r="M405" s="18">
        <f>'[1]Дневной стационар'!DF$736</f>
        <v>0</v>
      </c>
      <c r="N405" s="18">
        <f>'[1]Дневной стационар'!EE$736</f>
        <v>23.934739162394337</v>
      </c>
      <c r="O405" s="18">
        <f>'[1]Дневной стационар'!FN$736</f>
        <v>47.869478324788673</v>
      </c>
      <c r="P405" s="10"/>
      <c r="Q405" s="10"/>
    </row>
    <row r="406" spans="1:17" ht="17.45" customHeight="1" x14ac:dyDescent="0.25">
      <c r="A406" s="121"/>
      <c r="B406" s="29" t="s">
        <v>27</v>
      </c>
      <c r="C406" s="16" t="s">
        <v>19</v>
      </c>
      <c r="D406" s="17">
        <f>'[1]Дневной стационар'!AG$738</f>
        <v>16</v>
      </c>
      <c r="E406" s="18">
        <f>'[1]Дневной стационар'!FS$738</f>
        <v>312.6170013047423</v>
      </c>
      <c r="F406" s="19">
        <f>G406+H406+I406+J406</f>
        <v>16</v>
      </c>
      <c r="G406" s="17">
        <f>'[1]Дневной стационар'!L$738</f>
        <v>2</v>
      </c>
      <c r="H406" s="17">
        <f>'[1]Дневной стационар'!R$738</f>
        <v>4</v>
      </c>
      <c r="I406" s="17">
        <f>'[1]Дневной стационар'!Y$738</f>
        <v>2</v>
      </c>
      <c r="J406" s="17">
        <f>'[1]Дневной стационар'!AF$738</f>
        <v>8</v>
      </c>
      <c r="K406" s="20">
        <f>L406+M406+N406+O406</f>
        <v>312.6170013047423</v>
      </c>
      <c r="L406" s="18">
        <f>'[1]Дневной стационар'!CL$738</f>
        <v>39.077125163092788</v>
      </c>
      <c r="M406" s="18">
        <f>'[1]Дневной стационар'!DF$738</f>
        <v>78.154250326185576</v>
      </c>
      <c r="N406" s="18">
        <f>'[1]Дневной стационар'!EE$738</f>
        <v>39.077125163092788</v>
      </c>
      <c r="O406" s="18">
        <f>'[1]Дневной стационар'!FN$738</f>
        <v>156.30850065237115</v>
      </c>
      <c r="P406" s="10"/>
      <c r="Q406" s="10"/>
    </row>
    <row r="407" spans="1:17" ht="17.45" customHeight="1" x14ac:dyDescent="0.25">
      <c r="A407" s="121"/>
      <c r="B407" s="29" t="s">
        <v>37</v>
      </c>
      <c r="C407" s="16" t="s">
        <v>19</v>
      </c>
      <c r="D407" s="17">
        <f>'[1]Дневной стационар'!AG$740</f>
        <v>12</v>
      </c>
      <c r="E407" s="18">
        <f>'[1]Дневной стационар'!FS$740</f>
        <v>213.36110339048665</v>
      </c>
      <c r="F407" s="19">
        <f t="shared" si="150"/>
        <v>12</v>
      </c>
      <c r="G407" s="17">
        <f>'[1]Дневной стационар'!L$740</f>
        <v>4</v>
      </c>
      <c r="H407" s="17">
        <f>'[1]Дневной стационар'!R$740</f>
        <v>3</v>
      </c>
      <c r="I407" s="17">
        <f>'[1]Дневной стационар'!Y$740</f>
        <v>3</v>
      </c>
      <c r="J407" s="17">
        <f>'[1]Дневной стационар'!AF$740</f>
        <v>2</v>
      </c>
      <c r="K407" s="20">
        <f t="shared" si="151"/>
        <v>213.36110339048665</v>
      </c>
      <c r="L407" s="18">
        <f>'[1]Дневной стационар'!CL$740</f>
        <v>71.120367796828887</v>
      </c>
      <c r="M407" s="18">
        <f>'[1]Дневной стационар'!DF$740</f>
        <v>53.340275847621662</v>
      </c>
      <c r="N407" s="18">
        <f>'[1]Дневной стационар'!EE$740</f>
        <v>53.340275847621662</v>
      </c>
      <c r="O407" s="18">
        <f>'[1]Дневной стационар'!FN$740</f>
        <v>35.560183898414444</v>
      </c>
      <c r="P407" s="10"/>
      <c r="Q407" s="10"/>
    </row>
    <row r="408" spans="1:17" ht="17.45" customHeight="1" x14ac:dyDescent="0.25">
      <c r="A408" s="121"/>
      <c r="B408" s="29" t="s">
        <v>28</v>
      </c>
      <c r="C408" s="16" t="s">
        <v>19</v>
      </c>
      <c r="D408" s="17">
        <f>'[1]Дневной стационар'!AG$742</f>
        <v>30</v>
      </c>
      <c r="E408" s="18">
        <f>'[1]Дневной стационар'!FS$742</f>
        <v>659.42648712719108</v>
      </c>
      <c r="F408" s="19">
        <f t="shared" si="150"/>
        <v>30</v>
      </c>
      <c r="G408" s="17">
        <f>'[1]Дневной стационар'!L$742</f>
        <v>7</v>
      </c>
      <c r="H408" s="17">
        <f>'[1]Дневной стационар'!R$742</f>
        <v>9</v>
      </c>
      <c r="I408" s="17">
        <f>'[1]Дневной стационар'!Y$742</f>
        <v>8</v>
      </c>
      <c r="J408" s="17">
        <f>'[1]Дневной стационар'!AF$742</f>
        <v>6</v>
      </c>
      <c r="K408" s="20">
        <f t="shared" si="151"/>
        <v>659.42648712719097</v>
      </c>
      <c r="L408" s="18">
        <f>'[1]Дневной стационар'!CL$742</f>
        <v>153.86618032967792</v>
      </c>
      <c r="M408" s="18">
        <f>'[1]Дневной стационар'!DF$742</f>
        <v>197.8279461381573</v>
      </c>
      <c r="N408" s="18">
        <f>'[1]Дневной стационар'!EE$742</f>
        <v>175.84706323391759</v>
      </c>
      <c r="O408" s="18">
        <f>'[1]Дневной стационар'!FN$742</f>
        <v>131.88529742543821</v>
      </c>
      <c r="P408" s="10"/>
      <c r="Q408" s="10"/>
    </row>
    <row r="409" spans="1:17" ht="17.45" customHeight="1" x14ac:dyDescent="0.25">
      <c r="A409" s="121"/>
      <c r="B409" s="29" t="s">
        <v>36</v>
      </c>
      <c r="C409" s="16" t="s">
        <v>19</v>
      </c>
      <c r="D409" s="17">
        <f>'[1]Дневной стационар'!AG$744</f>
        <v>5</v>
      </c>
      <c r="E409" s="18">
        <f>'[1]Дневной стационар'!FS$744</f>
        <v>111.12557468254514</v>
      </c>
      <c r="F409" s="19">
        <f t="shared" si="150"/>
        <v>5</v>
      </c>
      <c r="G409" s="17">
        <f>'[1]Дневной стационар'!L$744</f>
        <v>0</v>
      </c>
      <c r="H409" s="17">
        <f>'[1]Дневной стационар'!R$744</f>
        <v>1</v>
      </c>
      <c r="I409" s="17">
        <f>'[1]Дневной стационар'!Y$744</f>
        <v>3</v>
      </c>
      <c r="J409" s="17">
        <f>'[1]Дневной стационар'!AF$744</f>
        <v>1</v>
      </c>
      <c r="K409" s="20">
        <f t="shared" si="151"/>
        <v>111.12557468254515</v>
      </c>
      <c r="L409" s="18">
        <f>'[1]Дневной стационар'!CL$744</f>
        <v>0</v>
      </c>
      <c r="M409" s="18">
        <f>'[1]Дневной стационар'!DF$744</f>
        <v>22.225114936509026</v>
      </c>
      <c r="N409" s="18">
        <f>'[1]Дневной стационар'!EE$744</f>
        <v>66.67534480952709</v>
      </c>
      <c r="O409" s="18">
        <f>'[1]Дневной стационар'!FN$744</f>
        <v>22.225114936509026</v>
      </c>
      <c r="P409" s="10"/>
      <c r="Q409" s="10"/>
    </row>
    <row r="410" spans="1:17" ht="17.45" customHeight="1" x14ac:dyDescent="0.25">
      <c r="A410" s="121"/>
      <c r="B410" s="29" t="s">
        <v>29</v>
      </c>
      <c r="C410" s="16" t="s">
        <v>19</v>
      </c>
      <c r="D410" s="17">
        <f>'[1]Дневной стационар'!AG$746</f>
        <v>6</v>
      </c>
      <c r="E410" s="18">
        <f>'[1]Дневной стационар'!FS$746</f>
        <v>213.94726026793305</v>
      </c>
      <c r="F410" s="19">
        <f t="shared" si="150"/>
        <v>6</v>
      </c>
      <c r="G410" s="17">
        <f>'[1]Дневной стационар'!L$746</f>
        <v>2</v>
      </c>
      <c r="H410" s="17">
        <f>'[1]Дневной стационар'!R$746</f>
        <v>2</v>
      </c>
      <c r="I410" s="17">
        <f>'[1]Дневной стационар'!Y$746</f>
        <v>1</v>
      </c>
      <c r="J410" s="17">
        <f>'[1]Дневной стационар'!AF$746</f>
        <v>1</v>
      </c>
      <c r="K410" s="20">
        <f t="shared" si="151"/>
        <v>213.94726026793302</v>
      </c>
      <c r="L410" s="18">
        <f>'[1]Дневной стационар'!CL$746</f>
        <v>71.315753422644349</v>
      </c>
      <c r="M410" s="18">
        <f>'[1]Дневной стационар'!DF$746</f>
        <v>71.315753422644349</v>
      </c>
      <c r="N410" s="18">
        <f>'[1]Дневной стационар'!EE$746</f>
        <v>35.657876711322174</v>
      </c>
      <c r="O410" s="18">
        <f>'[1]Дневной стационар'!FN$746</f>
        <v>35.657876711322174</v>
      </c>
      <c r="P410" s="10"/>
      <c r="Q410" s="10"/>
    </row>
    <row r="411" spans="1:17" ht="17.45" customHeight="1" x14ac:dyDescent="0.25">
      <c r="A411" s="121"/>
      <c r="B411" s="29" t="s">
        <v>30</v>
      </c>
      <c r="C411" s="16" t="s">
        <v>19</v>
      </c>
      <c r="D411" s="17">
        <f>'[1]Дневной стационар'!AG$748</f>
        <v>13</v>
      </c>
      <c r="E411" s="18">
        <f>'[1]Дневной стационар'!FS$748</f>
        <v>342.90177330613932</v>
      </c>
      <c r="F411" s="19">
        <f t="shared" si="150"/>
        <v>13</v>
      </c>
      <c r="G411" s="17">
        <f>'[1]Дневной стационар'!L$748</f>
        <v>1</v>
      </c>
      <c r="H411" s="17">
        <f>'[1]Дневной стационар'!R$748</f>
        <v>1</v>
      </c>
      <c r="I411" s="17">
        <f>'[1]Дневной стационар'!Y$748</f>
        <v>4</v>
      </c>
      <c r="J411" s="17">
        <f>'[1]Дневной стационар'!AF$748</f>
        <v>7</v>
      </c>
      <c r="K411" s="20">
        <f t="shared" si="151"/>
        <v>342.90177330613938</v>
      </c>
      <c r="L411" s="18">
        <f>'[1]Дневной стационар'!CL$748</f>
        <v>26.377059485087642</v>
      </c>
      <c r="M411" s="18">
        <f>'[1]Дневной стационар'!DF$748</f>
        <v>26.377059485087642</v>
      </c>
      <c r="N411" s="18">
        <f>'[1]Дневной стационар'!EE$748</f>
        <v>105.50823794035057</v>
      </c>
      <c r="O411" s="18">
        <f>'[1]Дневной стационар'!FN$748</f>
        <v>184.63941639561349</v>
      </c>
      <c r="P411" s="10"/>
      <c r="Q411" s="10"/>
    </row>
    <row r="412" spans="1:17" ht="17.45" customHeight="1" x14ac:dyDescent="0.25">
      <c r="A412" s="121"/>
      <c r="B412" s="29" t="s">
        <v>93</v>
      </c>
      <c r="C412" s="16" t="s">
        <v>19</v>
      </c>
      <c r="D412" s="17">
        <f>'[1]Дневной стационар'!AG$750</f>
        <v>17</v>
      </c>
      <c r="E412" s="18">
        <f>'[1]Дневной стационар'!FS$750</f>
        <v>390.28278756638923</v>
      </c>
      <c r="F412" s="19">
        <f t="shared" si="150"/>
        <v>17</v>
      </c>
      <c r="G412" s="17">
        <f>'[1]Дневной стационар'!L$750</f>
        <v>5</v>
      </c>
      <c r="H412" s="17">
        <f>'[1]Дневной стационар'!R$750</f>
        <v>4</v>
      </c>
      <c r="I412" s="17">
        <f>'[1]Дневной стационар'!Y$750</f>
        <v>5</v>
      </c>
      <c r="J412" s="17">
        <f>'[1]Дневной стационар'!AF$750</f>
        <v>3</v>
      </c>
      <c r="K412" s="20">
        <f t="shared" si="151"/>
        <v>390.28278756638917</v>
      </c>
      <c r="L412" s="18">
        <f>'[1]Дневной стационар'!CL$750</f>
        <v>114.78905516658507</v>
      </c>
      <c r="M412" s="18">
        <f>'[1]Дневной стационар'!DF$750</f>
        <v>91.831244133268058</v>
      </c>
      <c r="N412" s="18">
        <f>'[1]Дневной стационар'!EE$750</f>
        <v>114.78905516658507</v>
      </c>
      <c r="O412" s="18">
        <f>'[1]Дневной стационар'!FN$750</f>
        <v>68.873433099951029</v>
      </c>
      <c r="P412" s="10"/>
      <c r="Q412" s="10"/>
    </row>
    <row r="413" spans="1:17" ht="17.45" customHeight="1" x14ac:dyDescent="0.25">
      <c r="A413" s="121"/>
      <c r="B413" s="29" t="s">
        <v>38</v>
      </c>
      <c r="C413" s="16" t="s">
        <v>19</v>
      </c>
      <c r="D413" s="17">
        <f>'[1]Дневной стационар'!AG$752</f>
        <v>13</v>
      </c>
      <c r="E413" s="18">
        <f>'[1]Дневной стационар'!FS$752</f>
        <v>187.96097203447636</v>
      </c>
      <c r="F413" s="19">
        <f t="shared" si="150"/>
        <v>13</v>
      </c>
      <c r="G413" s="17">
        <f>'[1]Дневной стационар'!L$752</f>
        <v>3</v>
      </c>
      <c r="H413" s="17">
        <f>'[1]Дневной стационар'!R$752</f>
        <v>4</v>
      </c>
      <c r="I413" s="17">
        <f>'[1]Дневной стационар'!Y$752</f>
        <v>3</v>
      </c>
      <c r="J413" s="17">
        <f>'[1]Дневной стационар'!AF$752</f>
        <v>3</v>
      </c>
      <c r="K413" s="20">
        <f t="shared" si="151"/>
        <v>187.96097203447638</v>
      </c>
      <c r="L413" s="18">
        <f>'[1]Дневной стационар'!CL$752</f>
        <v>43.375608931033007</v>
      </c>
      <c r="M413" s="18">
        <f>'[1]Дневной стационар'!DF$752</f>
        <v>57.834145241377342</v>
      </c>
      <c r="N413" s="18">
        <f>'[1]Дневной стационар'!EE$752</f>
        <v>43.375608931033007</v>
      </c>
      <c r="O413" s="18">
        <f>'[1]Дневной стационар'!FN$752</f>
        <v>43.375608931033007</v>
      </c>
      <c r="P413" s="10"/>
      <c r="Q413" s="10"/>
    </row>
    <row r="414" spans="1:17" ht="21.75" customHeight="1" x14ac:dyDescent="0.25">
      <c r="A414" s="121"/>
      <c r="B414" s="7" t="s">
        <v>45</v>
      </c>
      <c r="C414" s="7" t="s">
        <v>19</v>
      </c>
      <c r="D414" s="38">
        <f>SUBTOTAL(9,D415:D426)</f>
        <v>119</v>
      </c>
      <c r="E414" s="38">
        <f t="shared" ref="E414:O414" si="152">SUBTOTAL(9,E415:E426)</f>
        <v>2562.4824825698106</v>
      </c>
      <c r="F414" s="38">
        <f t="shared" si="152"/>
        <v>119</v>
      </c>
      <c r="G414" s="38">
        <f t="shared" si="152"/>
        <v>30</v>
      </c>
      <c r="H414" s="38">
        <f t="shared" si="152"/>
        <v>31</v>
      </c>
      <c r="I414" s="38">
        <f t="shared" si="152"/>
        <v>30</v>
      </c>
      <c r="J414" s="38">
        <f t="shared" si="152"/>
        <v>28</v>
      </c>
      <c r="K414" s="38">
        <f t="shared" si="152"/>
        <v>2562.4824825698106</v>
      </c>
      <c r="L414" s="38">
        <f t="shared" si="152"/>
        <v>666.6069088759092</v>
      </c>
      <c r="M414" s="38">
        <f t="shared" si="152"/>
        <v>696.59860243858293</v>
      </c>
      <c r="N414" s="38">
        <f t="shared" si="152"/>
        <v>627.18785886763931</v>
      </c>
      <c r="O414" s="38">
        <f t="shared" si="152"/>
        <v>572.0891123876786</v>
      </c>
      <c r="P414" s="10"/>
      <c r="Q414" s="10"/>
    </row>
    <row r="415" spans="1:17" ht="17.45" customHeight="1" x14ac:dyDescent="0.25">
      <c r="A415" s="121"/>
      <c r="B415" s="28" t="s">
        <v>42</v>
      </c>
      <c r="C415" s="13" t="s">
        <v>19</v>
      </c>
      <c r="D415" s="20">
        <f>SUBTOTAL(9,D416:D426)</f>
        <v>119</v>
      </c>
      <c r="E415" s="20">
        <f t="shared" ref="E415:O415" si="153">SUBTOTAL(9,E416:E426)</f>
        <v>2562.4824825698106</v>
      </c>
      <c r="F415" s="20">
        <f t="shared" si="153"/>
        <v>119</v>
      </c>
      <c r="G415" s="20">
        <f t="shared" si="153"/>
        <v>30</v>
      </c>
      <c r="H415" s="20">
        <f t="shared" si="153"/>
        <v>31</v>
      </c>
      <c r="I415" s="20">
        <f t="shared" si="153"/>
        <v>30</v>
      </c>
      <c r="J415" s="20">
        <f t="shared" si="153"/>
        <v>28</v>
      </c>
      <c r="K415" s="20">
        <f t="shared" si="153"/>
        <v>2562.4824825698106</v>
      </c>
      <c r="L415" s="20">
        <f t="shared" si="153"/>
        <v>666.6069088759092</v>
      </c>
      <c r="M415" s="20">
        <f t="shared" si="153"/>
        <v>696.59860243858293</v>
      </c>
      <c r="N415" s="20">
        <f t="shared" si="153"/>
        <v>627.18785886763931</v>
      </c>
      <c r="O415" s="20">
        <f t="shared" si="153"/>
        <v>572.0891123876786</v>
      </c>
      <c r="P415" s="10"/>
      <c r="Q415" s="10"/>
    </row>
    <row r="416" spans="1:17" ht="17.45" customHeight="1" x14ac:dyDescent="0.25">
      <c r="A416" s="121"/>
      <c r="B416" s="29" t="s">
        <v>23</v>
      </c>
      <c r="C416" s="16" t="s">
        <v>19</v>
      </c>
      <c r="D416" s="17">
        <f>'[1]Дневной стационар'!AG$756</f>
        <v>12</v>
      </c>
      <c r="E416" s="18">
        <f>'[1]Дневной стационар'!FS$756</f>
        <v>260.83981046364443</v>
      </c>
      <c r="F416" s="19">
        <f t="shared" ref="F416:F426" si="154">G416+H416+I416+J416</f>
        <v>12</v>
      </c>
      <c r="G416" s="17">
        <f>'[1]Дневной стационар'!L$756</f>
        <v>4</v>
      </c>
      <c r="H416" s="17">
        <f>'[1]Дневной стационар'!R$756</f>
        <v>2</v>
      </c>
      <c r="I416" s="17">
        <f>'[1]Дневной стационар'!Y$756</f>
        <v>3</v>
      </c>
      <c r="J416" s="17">
        <f>'[1]Дневной стационар'!AF$756</f>
        <v>3</v>
      </c>
      <c r="K416" s="20">
        <f>L416+M416+N416+O416</f>
        <v>260.83981046364443</v>
      </c>
      <c r="L416" s="18">
        <f>'[1]Дневной стационар'!CL$756</f>
        <v>86.946603487881475</v>
      </c>
      <c r="M416" s="18">
        <f>'[1]Дневной стационар'!DF$756</f>
        <v>43.473301743940738</v>
      </c>
      <c r="N416" s="18">
        <f>'[1]Дневной стационар'!EE$756</f>
        <v>65.209952615911106</v>
      </c>
      <c r="O416" s="18">
        <f>'[1]Дневной стационар'!FN$756</f>
        <v>65.209952615911106</v>
      </c>
      <c r="P416" s="10"/>
      <c r="Q416" s="10"/>
    </row>
    <row r="417" spans="1:17" ht="17.45" customHeight="1" x14ac:dyDescent="0.25">
      <c r="A417" s="121"/>
      <c r="B417" s="29" t="s">
        <v>24</v>
      </c>
      <c r="C417" s="16" t="s">
        <v>19</v>
      </c>
      <c r="D417" s="17">
        <f>'[1]Дневной стационар'!AG$758</f>
        <v>12</v>
      </c>
      <c r="E417" s="18">
        <f>'[1]Дневной стационар'!FS$758</f>
        <v>234.46275097855676</v>
      </c>
      <c r="F417" s="19">
        <f t="shared" si="154"/>
        <v>12</v>
      </c>
      <c r="G417" s="17">
        <f>'[1]Дневной стационар'!L$758</f>
        <v>3</v>
      </c>
      <c r="H417" s="17">
        <f>'[1]Дневной стационар'!R$758</f>
        <v>3</v>
      </c>
      <c r="I417" s="17">
        <f>'[1]Дневной стационар'!Y$758</f>
        <v>3</v>
      </c>
      <c r="J417" s="17">
        <f>'[1]Дневной стационар'!AF$758</f>
        <v>3</v>
      </c>
      <c r="K417" s="20">
        <f>L417+M417+N417+O417</f>
        <v>234.46275097855676</v>
      </c>
      <c r="L417" s="18">
        <f>'[1]Дневной стационар'!CL$758</f>
        <v>58.615687744639189</v>
      </c>
      <c r="M417" s="18">
        <f>'[1]Дневной стационар'!DF$758</f>
        <v>58.615687744639189</v>
      </c>
      <c r="N417" s="18">
        <f>'[1]Дневной стационар'!EE$758</f>
        <v>58.615687744639189</v>
      </c>
      <c r="O417" s="18">
        <f>'[1]Дневной стационар'!FN$758</f>
        <v>58.615687744639189</v>
      </c>
      <c r="P417" s="10"/>
      <c r="Q417" s="10"/>
    </row>
    <row r="418" spans="1:17" ht="17.45" customHeight="1" x14ac:dyDescent="0.25">
      <c r="A418" s="121"/>
      <c r="B418" s="29" t="s">
        <v>25</v>
      </c>
      <c r="C418" s="16" t="s">
        <v>19</v>
      </c>
      <c r="D418" s="17">
        <f>'[1]Дневной стационар'!AG$760</f>
        <v>7</v>
      </c>
      <c r="E418" s="18">
        <f>'[1]Дневной стационар'!FS$760</f>
        <v>167.54317413676034</v>
      </c>
      <c r="F418" s="19">
        <f t="shared" si="154"/>
        <v>7</v>
      </c>
      <c r="G418" s="17">
        <f>'[1]Дневной стационар'!L$760</f>
        <v>3</v>
      </c>
      <c r="H418" s="17">
        <f>'[1]Дневной стационар'!R$760</f>
        <v>2</v>
      </c>
      <c r="I418" s="17">
        <f>'[1]Дневной стационар'!Y$760</f>
        <v>1</v>
      </c>
      <c r="J418" s="17">
        <f>'[1]Дневной стационар'!AF$760</f>
        <v>1</v>
      </c>
      <c r="K418" s="20">
        <f t="shared" ref="K418:K426" si="155">L418+M418+N418+O418</f>
        <v>167.54317413676034</v>
      </c>
      <c r="L418" s="18">
        <f>'[1]Дневной стационар'!CL$760</f>
        <v>71.804217487182996</v>
      </c>
      <c r="M418" s="18">
        <f>'[1]Дневной стационар'!DF$760</f>
        <v>47.869478324788673</v>
      </c>
      <c r="N418" s="18">
        <f>'[1]Дневной стационар'!EE$760</f>
        <v>23.934739162394337</v>
      </c>
      <c r="O418" s="18">
        <f>'[1]Дневной стационар'!FN$760</f>
        <v>23.934739162394337</v>
      </c>
      <c r="P418" s="10"/>
      <c r="Q418" s="10"/>
    </row>
    <row r="419" spans="1:17" ht="17.45" customHeight="1" x14ac:dyDescent="0.25">
      <c r="A419" s="121"/>
      <c r="B419" s="29" t="s">
        <v>27</v>
      </c>
      <c r="C419" s="16" t="s">
        <v>19</v>
      </c>
      <c r="D419" s="17">
        <f>'[1]Дневной стационар'!AG$762</f>
        <v>10</v>
      </c>
      <c r="E419" s="18">
        <f>'[1]Дневной стационар'!FS$762</f>
        <v>195.38562581546395</v>
      </c>
      <c r="F419" s="19">
        <f t="shared" si="154"/>
        <v>10</v>
      </c>
      <c r="G419" s="17">
        <f>'[1]Дневной стационар'!L$762</f>
        <v>3</v>
      </c>
      <c r="H419" s="17">
        <f>'[1]Дневной стационар'!R$762</f>
        <v>2</v>
      </c>
      <c r="I419" s="17">
        <f>'[1]Дневной стационар'!Y$762</f>
        <v>2</v>
      </c>
      <c r="J419" s="17">
        <f>'[1]Дневной стационар'!AF$762</f>
        <v>3</v>
      </c>
      <c r="K419" s="20">
        <f t="shared" si="155"/>
        <v>195.38562581546395</v>
      </c>
      <c r="L419" s="18">
        <f>'[1]Дневной стационар'!CL$762</f>
        <v>58.615687744639189</v>
      </c>
      <c r="M419" s="18">
        <f>'[1]Дневной стационар'!DF$762</f>
        <v>39.077125163092788</v>
      </c>
      <c r="N419" s="18">
        <f>'[1]Дневной стационар'!EE$762</f>
        <v>39.077125163092788</v>
      </c>
      <c r="O419" s="18">
        <f>'[1]Дневной стационар'!FN$762</f>
        <v>58.615687744639189</v>
      </c>
      <c r="P419" s="10"/>
      <c r="Q419" s="10"/>
    </row>
    <row r="420" spans="1:17" ht="17.45" customHeight="1" x14ac:dyDescent="0.25">
      <c r="A420" s="121"/>
      <c r="B420" s="29" t="s">
        <v>37</v>
      </c>
      <c r="C420" s="16" t="s">
        <v>19</v>
      </c>
      <c r="D420" s="17">
        <f>'[1]Дневной стационар'!AG$764</f>
        <v>19</v>
      </c>
      <c r="E420" s="18">
        <f>'[1]Дневной стационар'!FS$764</f>
        <v>337.82174703493718</v>
      </c>
      <c r="F420" s="19">
        <f t="shared" si="154"/>
        <v>19</v>
      </c>
      <c r="G420" s="17">
        <f>'[1]Дневной стационар'!L$764</f>
        <v>3</v>
      </c>
      <c r="H420" s="17">
        <f>'[1]Дневной стационар'!R$764</f>
        <v>5</v>
      </c>
      <c r="I420" s="17">
        <f>'[1]Дневной стационар'!Y$764</f>
        <v>6</v>
      </c>
      <c r="J420" s="17">
        <f>'[1]Дневной стационар'!AF$764</f>
        <v>5</v>
      </c>
      <c r="K420" s="20">
        <f t="shared" si="155"/>
        <v>337.82174703493718</v>
      </c>
      <c r="L420" s="18">
        <f>'[1]Дневной стационар'!CL$764</f>
        <v>53.340275847621662</v>
      </c>
      <c r="M420" s="18">
        <f>'[1]Дневной стационар'!DF$764</f>
        <v>88.900459746036091</v>
      </c>
      <c r="N420" s="18">
        <f>'[1]Дневной стационар'!EE$764</f>
        <v>106.68055169524332</v>
      </c>
      <c r="O420" s="18">
        <f>'[1]Дневной стационар'!FN$764</f>
        <v>88.900459746036091</v>
      </c>
      <c r="P420" s="10"/>
      <c r="Q420" s="10"/>
    </row>
    <row r="421" spans="1:17" ht="17.45" customHeight="1" x14ac:dyDescent="0.25">
      <c r="A421" s="121"/>
      <c r="B421" s="29" t="s">
        <v>28</v>
      </c>
      <c r="C421" s="16" t="s">
        <v>19</v>
      </c>
      <c r="D421" s="17">
        <f>'[1]Дневной стационар'!AG$766</f>
        <v>24</v>
      </c>
      <c r="E421" s="18">
        <f>'[1]Дневной стационар'!FS$766</f>
        <v>527.54118970175284</v>
      </c>
      <c r="F421" s="19">
        <f t="shared" si="154"/>
        <v>24</v>
      </c>
      <c r="G421" s="17">
        <f>'[1]Дневной стационар'!L$766</f>
        <v>5</v>
      </c>
      <c r="H421" s="17">
        <f>'[1]Дневной стационар'!R$766</f>
        <v>6</v>
      </c>
      <c r="I421" s="17">
        <f>'[1]Дневной стационар'!Y$766</f>
        <v>7</v>
      </c>
      <c r="J421" s="17">
        <f>'[1]Дневной стационар'!AF$766</f>
        <v>6</v>
      </c>
      <c r="K421" s="20">
        <f t="shared" si="155"/>
        <v>527.54118970175284</v>
      </c>
      <c r="L421" s="18">
        <f>'[1]Дневной стационар'!CL$766</f>
        <v>109.9044145211985</v>
      </c>
      <c r="M421" s="18">
        <f>'[1]Дневной стационар'!DF$766</f>
        <v>131.88529742543821</v>
      </c>
      <c r="N421" s="18">
        <f>'[1]Дневной стационар'!EE$766</f>
        <v>153.86618032967792</v>
      </c>
      <c r="O421" s="18">
        <f>'[1]Дневной стационар'!FN$766</f>
        <v>131.88529742543821</v>
      </c>
      <c r="P421" s="10"/>
      <c r="Q421" s="10"/>
    </row>
    <row r="422" spans="1:17" ht="17.45" customHeight="1" x14ac:dyDescent="0.25">
      <c r="A422" s="121"/>
      <c r="B422" s="29" t="s">
        <v>36</v>
      </c>
      <c r="C422" s="16" t="s">
        <v>19</v>
      </c>
      <c r="D422" s="17">
        <f>'[1]Дневной стационар'!AG$768</f>
        <v>12</v>
      </c>
      <c r="E422" s="18">
        <f>'[1]Дневной стационар'!FS$768</f>
        <v>266.70137923810836</v>
      </c>
      <c r="F422" s="19">
        <f t="shared" si="154"/>
        <v>12</v>
      </c>
      <c r="G422" s="17">
        <f>'[1]Дневной стационар'!L$768</f>
        <v>3</v>
      </c>
      <c r="H422" s="17">
        <f>'[1]Дневной стационар'!R$768</f>
        <v>3</v>
      </c>
      <c r="I422" s="17">
        <f>'[1]Дневной стационар'!Y$768</f>
        <v>3</v>
      </c>
      <c r="J422" s="17">
        <f>'[1]Дневной стационар'!AF$768</f>
        <v>3</v>
      </c>
      <c r="K422" s="20">
        <f t="shared" si="155"/>
        <v>266.70137923810836</v>
      </c>
      <c r="L422" s="18">
        <f>'[1]Дневной стационар'!CL$768</f>
        <v>66.67534480952709</v>
      </c>
      <c r="M422" s="18">
        <f>'[1]Дневной стационар'!DF$768</f>
        <v>66.67534480952709</v>
      </c>
      <c r="N422" s="18">
        <f>'[1]Дневной стационар'!EE$768</f>
        <v>66.67534480952709</v>
      </c>
      <c r="O422" s="18">
        <f>'[1]Дневной стационар'!FN$768</f>
        <v>66.67534480952709</v>
      </c>
      <c r="P422" s="10"/>
      <c r="Q422" s="10"/>
    </row>
    <row r="423" spans="1:17" ht="17.45" customHeight="1" x14ac:dyDescent="0.25">
      <c r="A423" s="121"/>
      <c r="B423" s="29" t="s">
        <v>29</v>
      </c>
      <c r="C423" s="16" t="s">
        <v>19</v>
      </c>
      <c r="D423" s="17">
        <f>'[1]Дневной стационар'!AG$770</f>
        <v>4</v>
      </c>
      <c r="E423" s="18">
        <f>'[1]Дневной стационар'!FS$770</f>
        <v>142.6315068452887</v>
      </c>
      <c r="F423" s="19">
        <f t="shared" si="154"/>
        <v>4</v>
      </c>
      <c r="G423" s="17">
        <f>'[1]Дневной стационар'!L$770</f>
        <v>1</v>
      </c>
      <c r="H423" s="17">
        <f>'[1]Дневной стационар'!R$770</f>
        <v>3</v>
      </c>
      <c r="I423" s="17">
        <f>'[1]Дневной стационар'!Y$770</f>
        <v>0</v>
      </c>
      <c r="J423" s="17">
        <f>'[1]Дневной стационар'!AF$770</f>
        <v>0</v>
      </c>
      <c r="K423" s="20">
        <f t="shared" si="155"/>
        <v>142.6315068452887</v>
      </c>
      <c r="L423" s="18">
        <f>'[1]Дневной стационар'!CL$770</f>
        <v>35.657876711322174</v>
      </c>
      <c r="M423" s="18">
        <f>'[1]Дневной стационар'!DF$770</f>
        <v>106.97363013396652</v>
      </c>
      <c r="N423" s="18">
        <f>'[1]Дневной стационар'!EE$770</f>
        <v>0</v>
      </c>
      <c r="O423" s="18">
        <f>'[1]Дневной стационар'!FN$770</f>
        <v>0</v>
      </c>
      <c r="P423" s="10"/>
      <c r="Q423" s="10"/>
    </row>
    <row r="424" spans="1:17" ht="17.45" customHeight="1" x14ac:dyDescent="0.25">
      <c r="A424" s="121"/>
      <c r="B424" s="29" t="s">
        <v>30</v>
      </c>
      <c r="C424" s="16" t="s">
        <v>19</v>
      </c>
      <c r="D424" s="17">
        <f>'[1]Дневной стационар'!AG$772</f>
        <v>8</v>
      </c>
      <c r="E424" s="18">
        <f>'[1]Дневной стационар'!FS$772</f>
        <v>211.01647588070114</v>
      </c>
      <c r="F424" s="19">
        <f t="shared" si="154"/>
        <v>8</v>
      </c>
      <c r="G424" s="17">
        <f>'[1]Дневной стационар'!L$772</f>
        <v>3</v>
      </c>
      <c r="H424" s="17">
        <f>'[1]Дневной стационар'!R$772</f>
        <v>2</v>
      </c>
      <c r="I424" s="17">
        <f>'[1]Дневной стационар'!Y$772</f>
        <v>2</v>
      </c>
      <c r="J424" s="17">
        <f>'[1]Дневной стационар'!AF$772</f>
        <v>1</v>
      </c>
      <c r="K424" s="20">
        <f t="shared" si="155"/>
        <v>211.01647588070114</v>
      </c>
      <c r="L424" s="18">
        <f>'[1]Дневной стационар'!CL$772</f>
        <v>79.131178455262926</v>
      </c>
      <c r="M424" s="18">
        <f>'[1]Дневной стационар'!DF$772</f>
        <v>52.754118970175284</v>
      </c>
      <c r="N424" s="18">
        <f>'[1]Дневной стационар'!EE$772</f>
        <v>52.754118970175284</v>
      </c>
      <c r="O424" s="18">
        <f>'[1]Дневной стационар'!FN$772</f>
        <v>26.377059485087642</v>
      </c>
      <c r="P424" s="10"/>
      <c r="Q424" s="10"/>
    </row>
    <row r="425" spans="1:17" ht="17.45" customHeight="1" x14ac:dyDescent="0.25">
      <c r="A425" s="121"/>
      <c r="B425" s="29" t="s">
        <v>93</v>
      </c>
      <c r="C425" s="16" t="s">
        <v>19</v>
      </c>
      <c r="D425" s="17">
        <f>'[1]Дневной стационар'!AG$774</f>
        <v>7</v>
      </c>
      <c r="E425" s="18">
        <f>'[1]Дневной стационар'!FS$774</f>
        <v>160.70467723321909</v>
      </c>
      <c r="F425" s="19">
        <f t="shared" si="154"/>
        <v>7</v>
      </c>
      <c r="G425" s="17">
        <f>'[1]Дневной стационар'!L$774</f>
        <v>2</v>
      </c>
      <c r="H425" s="17">
        <f>'[1]Дневной стационар'!R$774</f>
        <v>2</v>
      </c>
      <c r="I425" s="17">
        <f>'[1]Дневной стационар'!Y$774</f>
        <v>2</v>
      </c>
      <c r="J425" s="17">
        <f>'[1]Дневной стационар'!AF$774</f>
        <v>1</v>
      </c>
      <c r="K425" s="20">
        <f t="shared" si="155"/>
        <v>160.70467723321912</v>
      </c>
      <c r="L425" s="18">
        <f>'[1]Дневной стационар'!CL$774</f>
        <v>45.915622066634029</v>
      </c>
      <c r="M425" s="18">
        <f>'[1]Дневной стационар'!DF$774</f>
        <v>45.915622066634029</v>
      </c>
      <c r="N425" s="18">
        <f>'[1]Дневной стационар'!EE$774</f>
        <v>45.915622066634029</v>
      </c>
      <c r="O425" s="18">
        <f>'[1]Дневной стационар'!FN$774</f>
        <v>22.957811033317014</v>
      </c>
      <c r="P425" s="10"/>
      <c r="Q425" s="10"/>
    </row>
    <row r="426" spans="1:17" ht="17.45" customHeight="1" x14ac:dyDescent="0.25">
      <c r="A426" s="121"/>
      <c r="B426" s="29" t="s">
        <v>38</v>
      </c>
      <c r="C426" s="16" t="s">
        <v>19</v>
      </c>
      <c r="D426" s="17">
        <f>'[1]Дневной стационар'!AG$776</f>
        <v>4</v>
      </c>
      <c r="E426" s="18">
        <f>'[1]Дневной стационар'!FS$776</f>
        <v>57.834145241377342</v>
      </c>
      <c r="F426" s="19">
        <f t="shared" si="154"/>
        <v>4</v>
      </c>
      <c r="G426" s="17">
        <f>'[1]Дневной стационар'!L$776</f>
        <v>0</v>
      </c>
      <c r="H426" s="17">
        <f>'[1]Дневной стационар'!R$776</f>
        <v>1</v>
      </c>
      <c r="I426" s="17">
        <f>'[1]Дневной стационар'!Y$776</f>
        <v>1</v>
      </c>
      <c r="J426" s="17">
        <f>'[1]Дневной стационар'!AF$776</f>
        <v>2</v>
      </c>
      <c r="K426" s="20">
        <f t="shared" si="155"/>
        <v>57.834145241377342</v>
      </c>
      <c r="L426" s="18">
        <f>'[1]Дневной стационар'!CL$776</f>
        <v>0</v>
      </c>
      <c r="M426" s="18">
        <f>'[1]Дневной стационар'!DF$776</f>
        <v>14.458536310344336</v>
      </c>
      <c r="N426" s="18">
        <f>'[1]Дневной стационар'!EE$776</f>
        <v>14.458536310344336</v>
      </c>
      <c r="O426" s="18">
        <f>'[1]Дневной стационар'!FN$776</f>
        <v>28.917072620688671</v>
      </c>
      <c r="P426" s="10"/>
      <c r="Q426" s="10"/>
    </row>
    <row r="427" spans="1:17" ht="17.45" customHeight="1" x14ac:dyDescent="0.25">
      <c r="A427" s="122"/>
      <c r="B427" s="129" t="s">
        <v>94</v>
      </c>
      <c r="C427" s="130"/>
      <c r="D427" s="26">
        <f t="shared" ref="D427:O427" si="156">D401+D414</f>
        <v>279</v>
      </c>
      <c r="E427" s="26">
        <f t="shared" si="156"/>
        <v>5986.9086534245398</v>
      </c>
      <c r="F427" s="26">
        <f t="shared" si="156"/>
        <v>279</v>
      </c>
      <c r="G427" s="26">
        <f t="shared" si="156"/>
        <v>64</v>
      </c>
      <c r="H427" s="26">
        <f t="shared" si="156"/>
        <v>71</v>
      </c>
      <c r="I427" s="26">
        <f t="shared" si="156"/>
        <v>74</v>
      </c>
      <c r="J427" s="26">
        <f t="shared" si="156"/>
        <v>70</v>
      </c>
      <c r="K427" s="26">
        <f t="shared" si="156"/>
        <v>5986.9086534245398</v>
      </c>
      <c r="L427" s="26">
        <f t="shared" si="156"/>
        <v>1388.5079498575947</v>
      </c>
      <c r="M427" s="26">
        <f t="shared" si="156"/>
        <v>1538.7594961096866</v>
      </c>
      <c r="N427" s="26">
        <f t="shared" si="156"/>
        <v>1572.1215917176769</v>
      </c>
      <c r="O427" s="26">
        <f t="shared" si="156"/>
        <v>1487.5196157395812</v>
      </c>
      <c r="P427" s="10"/>
      <c r="Q427" s="10"/>
    </row>
    <row r="428" spans="1:17" ht="21.75" customHeight="1" x14ac:dyDescent="0.25">
      <c r="A428" s="120" t="s">
        <v>95</v>
      </c>
      <c r="B428" s="7" t="s">
        <v>45</v>
      </c>
      <c r="C428" s="7" t="s">
        <v>19</v>
      </c>
      <c r="D428" s="38">
        <f>SUBTOTAL(9,D429:D447)</f>
        <v>144</v>
      </c>
      <c r="E428" s="38">
        <f t="shared" ref="E428:O428" si="157">SUBTOTAL(9,E429:E447)</f>
        <v>2999.7848209886906</v>
      </c>
      <c r="F428" s="38">
        <f t="shared" si="157"/>
        <v>144</v>
      </c>
      <c r="G428" s="38">
        <f t="shared" si="157"/>
        <v>55</v>
      </c>
      <c r="H428" s="38">
        <f t="shared" si="157"/>
        <v>44</v>
      </c>
      <c r="I428" s="38">
        <f t="shared" si="157"/>
        <v>23</v>
      </c>
      <c r="J428" s="38">
        <f t="shared" si="157"/>
        <v>22</v>
      </c>
      <c r="K428" s="38">
        <f t="shared" si="157"/>
        <v>2999.7848209886906</v>
      </c>
      <c r="L428" s="38">
        <f t="shared" si="157"/>
        <v>1165.1528717066471</v>
      </c>
      <c r="M428" s="38">
        <f t="shared" si="157"/>
        <v>934.50014043149179</v>
      </c>
      <c r="N428" s="38">
        <f t="shared" si="157"/>
        <v>470.85005037139587</v>
      </c>
      <c r="O428" s="38">
        <f t="shared" si="157"/>
        <v>429.28175847915588</v>
      </c>
      <c r="P428" s="10"/>
      <c r="Q428" s="10"/>
    </row>
    <row r="429" spans="1:17" ht="17.45" customHeight="1" x14ac:dyDescent="0.25">
      <c r="A429" s="121"/>
      <c r="B429" s="28" t="s">
        <v>20</v>
      </c>
      <c r="C429" s="13" t="s">
        <v>19</v>
      </c>
      <c r="D429" s="20">
        <f>SUBTOTAL(9,D430)</f>
        <v>12</v>
      </c>
      <c r="E429" s="20">
        <f t="shared" ref="E429:O429" si="158">SUBTOTAL(9,E430)</f>
        <v>185.694498775017</v>
      </c>
      <c r="F429" s="20">
        <f t="shared" si="158"/>
        <v>12</v>
      </c>
      <c r="G429" s="20">
        <f t="shared" si="158"/>
        <v>3</v>
      </c>
      <c r="H429" s="20">
        <f t="shared" si="158"/>
        <v>3</v>
      </c>
      <c r="I429" s="20">
        <f t="shared" si="158"/>
        <v>3</v>
      </c>
      <c r="J429" s="20">
        <f t="shared" si="158"/>
        <v>3</v>
      </c>
      <c r="K429" s="20">
        <f t="shared" si="158"/>
        <v>185.694498775017</v>
      </c>
      <c r="L429" s="20">
        <f t="shared" si="158"/>
        <v>46.423624693754249</v>
      </c>
      <c r="M429" s="20">
        <f t="shared" si="158"/>
        <v>46.423624693754249</v>
      </c>
      <c r="N429" s="20">
        <f t="shared" si="158"/>
        <v>46.423624693754249</v>
      </c>
      <c r="O429" s="20">
        <f t="shared" si="158"/>
        <v>46.423624693754249</v>
      </c>
      <c r="P429" s="10"/>
      <c r="Q429" s="10"/>
    </row>
    <row r="430" spans="1:17" ht="17.45" customHeight="1" x14ac:dyDescent="0.25">
      <c r="A430" s="121"/>
      <c r="B430" s="15" t="s">
        <v>20</v>
      </c>
      <c r="C430" s="16" t="s">
        <v>19</v>
      </c>
      <c r="D430" s="17">
        <f>'[1]Дневной стационар'!AG$781</f>
        <v>12</v>
      </c>
      <c r="E430" s="18">
        <f>'[1]Дневной стационар'!FS$781</f>
        <v>185.694498775017</v>
      </c>
      <c r="F430" s="19">
        <f>G430+H430+I430+J430</f>
        <v>12</v>
      </c>
      <c r="G430" s="17">
        <f>'[1]Дневной стационар'!L$781</f>
        <v>3</v>
      </c>
      <c r="H430" s="17">
        <f>'[1]Дневной стационар'!R$781</f>
        <v>3</v>
      </c>
      <c r="I430" s="17">
        <f>'[1]Дневной стационар'!Y$781</f>
        <v>3</v>
      </c>
      <c r="J430" s="17">
        <f>'[1]Дневной стационар'!AF$781</f>
        <v>3</v>
      </c>
      <c r="K430" s="20">
        <f>L430+M430+N430+O430</f>
        <v>185.694498775017</v>
      </c>
      <c r="L430" s="18">
        <f>'[1]Дневной стационар'!CL$781</f>
        <v>46.423624693754249</v>
      </c>
      <c r="M430" s="18">
        <f>'[1]Дневной стационар'!DF$781</f>
        <v>46.423624693754249</v>
      </c>
      <c r="N430" s="18">
        <f>'[1]Дневной стационар'!EE$781</f>
        <v>46.423624693754249</v>
      </c>
      <c r="O430" s="18">
        <f>'[1]Дневной стационар'!FN$781</f>
        <v>46.423624693754249</v>
      </c>
      <c r="P430" s="10"/>
      <c r="Q430" s="10"/>
    </row>
    <row r="431" spans="1:17" ht="17.45" customHeight="1" x14ac:dyDescent="0.25">
      <c r="A431" s="121"/>
      <c r="B431" s="28" t="s">
        <v>42</v>
      </c>
      <c r="C431" s="13" t="s">
        <v>19</v>
      </c>
      <c r="D431" s="20">
        <f>SUBTOTAL(9,D432:D440)</f>
        <v>84</v>
      </c>
      <c r="E431" s="20">
        <f t="shared" ref="E431:O431" si="159">SUBTOTAL(9,E432:E440)</f>
        <v>1750.9482857452804</v>
      </c>
      <c r="F431" s="20">
        <f t="shared" si="159"/>
        <v>84</v>
      </c>
      <c r="G431" s="20">
        <f t="shared" si="159"/>
        <v>32</v>
      </c>
      <c r="H431" s="20">
        <f t="shared" si="159"/>
        <v>26</v>
      </c>
      <c r="I431" s="20">
        <f t="shared" si="159"/>
        <v>13</v>
      </c>
      <c r="J431" s="20">
        <f t="shared" si="159"/>
        <v>13</v>
      </c>
      <c r="K431" s="20">
        <f t="shared" si="159"/>
        <v>1750.9482857452804</v>
      </c>
      <c r="L431" s="20">
        <f t="shared" si="159"/>
        <v>675.44810844405913</v>
      </c>
      <c r="M431" s="20">
        <f t="shared" si="159"/>
        <v>554.21132762556363</v>
      </c>
      <c r="N431" s="20">
        <f t="shared" si="159"/>
        <v>270.80447738023304</v>
      </c>
      <c r="O431" s="20">
        <f t="shared" si="159"/>
        <v>250.48437229542483</v>
      </c>
      <c r="P431" s="10"/>
      <c r="Q431" s="10"/>
    </row>
    <row r="432" spans="1:17" ht="17.45" customHeight="1" x14ac:dyDescent="0.25">
      <c r="A432" s="121"/>
      <c r="B432" s="29" t="s">
        <v>23</v>
      </c>
      <c r="C432" s="16" t="s">
        <v>19</v>
      </c>
      <c r="D432" s="17">
        <f>'[1]Дневной стационар'!AG$784</f>
        <v>14</v>
      </c>
      <c r="E432" s="18">
        <f>'[1]Дневной стационар'!FS$784</f>
        <v>304.31311220758516</v>
      </c>
      <c r="F432" s="19">
        <f t="shared" ref="F432:F440" si="160">G432+H432+I432+J432</f>
        <v>14</v>
      </c>
      <c r="G432" s="17">
        <f>'[1]Дневной стационар'!L$784</f>
        <v>6</v>
      </c>
      <c r="H432" s="17">
        <f>'[1]Дневной стационар'!R$784</f>
        <v>4</v>
      </c>
      <c r="I432" s="17">
        <f>'[1]Дневной стационар'!Y$784</f>
        <v>2</v>
      </c>
      <c r="J432" s="17">
        <f>'[1]Дневной стационар'!AF$784</f>
        <v>2</v>
      </c>
      <c r="K432" s="20">
        <f>L432+M432+N432+O432</f>
        <v>304.31311220758516</v>
      </c>
      <c r="L432" s="18">
        <f>'[1]Дневной стационар'!CL$784</f>
        <v>130.41990523182221</v>
      </c>
      <c r="M432" s="18">
        <f>'[1]Дневной стационар'!DF$784</f>
        <v>86.946603487881475</v>
      </c>
      <c r="N432" s="18">
        <f>'[1]Дневной стационар'!EE$784</f>
        <v>43.473301743940738</v>
      </c>
      <c r="O432" s="18">
        <f>'[1]Дневной стационар'!FN$784</f>
        <v>43.473301743940738</v>
      </c>
      <c r="P432" s="10"/>
      <c r="Q432" s="10"/>
    </row>
    <row r="433" spans="1:17" ht="17.45" customHeight="1" x14ac:dyDescent="0.25">
      <c r="A433" s="121"/>
      <c r="B433" s="29" t="s">
        <v>37</v>
      </c>
      <c r="C433" s="16" t="s">
        <v>19</v>
      </c>
      <c r="D433" s="17">
        <f>'[1]Дневной стационар'!AG$786</f>
        <v>19</v>
      </c>
      <c r="E433" s="18">
        <f>'[1]Дневной стационар'!FS$786</f>
        <v>337.82174703493718</v>
      </c>
      <c r="F433" s="19">
        <f>G433+H433+I433+J433</f>
        <v>19</v>
      </c>
      <c r="G433" s="17">
        <f>'[1]Дневной стационар'!L$786</f>
        <v>2</v>
      </c>
      <c r="H433" s="17">
        <f>'[1]Дневной стационар'!R$786</f>
        <v>4</v>
      </c>
      <c r="I433" s="17">
        <f>'[1]Дневной стационар'!Y$786</f>
        <v>6</v>
      </c>
      <c r="J433" s="17">
        <f>'[1]Дневной стационар'!AF$786</f>
        <v>7</v>
      </c>
      <c r="K433" s="20">
        <f>L433+M433+N433+O433</f>
        <v>337.82174703493723</v>
      </c>
      <c r="L433" s="18">
        <f>'[1]Дневной стационар'!CL$786</f>
        <v>35.560183898414444</v>
      </c>
      <c r="M433" s="18">
        <f>'[1]Дневной стационар'!DF$786</f>
        <v>71.120367796828887</v>
      </c>
      <c r="N433" s="18">
        <f>'[1]Дневной стационар'!EE$786</f>
        <v>106.68055169524334</v>
      </c>
      <c r="O433" s="18">
        <f>'[1]Дневной стационар'!FN$786</f>
        <v>124.46064364445056</v>
      </c>
      <c r="P433" s="10"/>
      <c r="Q433" s="10"/>
    </row>
    <row r="434" spans="1:17" ht="17.45" customHeight="1" x14ac:dyDescent="0.25">
      <c r="A434" s="121"/>
      <c r="B434" s="29" t="s">
        <v>24</v>
      </c>
      <c r="C434" s="16" t="s">
        <v>19</v>
      </c>
      <c r="D434" s="17">
        <f>'[1]Дневной стационар'!AG$788</f>
        <v>18</v>
      </c>
      <c r="E434" s="18">
        <f>'[1]Дневной стационар'!FS$788</f>
        <v>351.69412646783519</v>
      </c>
      <c r="F434" s="19">
        <f t="shared" si="160"/>
        <v>18</v>
      </c>
      <c r="G434" s="17">
        <f>'[1]Дневной стационар'!L$788</f>
        <v>9</v>
      </c>
      <c r="H434" s="17">
        <f>'[1]Дневной стационар'!R$788</f>
        <v>6</v>
      </c>
      <c r="I434" s="17">
        <f>'[1]Дневной стационар'!Y$788</f>
        <v>2</v>
      </c>
      <c r="J434" s="17">
        <f>'[1]Дневной стационар'!AF$788</f>
        <v>1</v>
      </c>
      <c r="K434" s="20">
        <f t="shared" ref="K434:K440" si="161">L434+M434+N434+O434</f>
        <v>351.69412646783513</v>
      </c>
      <c r="L434" s="18">
        <f>'[1]Дневной стационар'!CL$788</f>
        <v>175.84706323391757</v>
      </c>
      <c r="M434" s="18">
        <f>'[1]Дневной стационар'!DF$788</f>
        <v>117.23137548927838</v>
      </c>
      <c r="N434" s="18">
        <f>'[1]Дневной стационар'!EE$788</f>
        <v>39.077125163092795</v>
      </c>
      <c r="O434" s="18">
        <f>'[1]Дневной стационар'!FN$788</f>
        <v>19.538562581546397</v>
      </c>
      <c r="P434" s="10"/>
      <c r="Q434" s="10"/>
    </row>
    <row r="435" spans="1:17" ht="17.45" customHeight="1" x14ac:dyDescent="0.25">
      <c r="A435" s="121"/>
      <c r="B435" s="29" t="s">
        <v>25</v>
      </c>
      <c r="C435" s="16" t="s">
        <v>19</v>
      </c>
      <c r="D435" s="17">
        <f>'[1]Дневной стационар'!AG$790</f>
        <v>3</v>
      </c>
      <c r="E435" s="18">
        <f>'[1]Дневной стационар'!FS$790</f>
        <v>71.80421748718301</v>
      </c>
      <c r="F435" s="19">
        <f t="shared" si="160"/>
        <v>3</v>
      </c>
      <c r="G435" s="17">
        <f>'[1]Дневной стационар'!L$790</f>
        <v>2</v>
      </c>
      <c r="H435" s="17">
        <f>'[1]Дневной стационар'!R$790</f>
        <v>0</v>
      </c>
      <c r="I435" s="17">
        <f>'[1]Дневной стационар'!Y$790</f>
        <v>0</v>
      </c>
      <c r="J435" s="17">
        <f>'[1]Дневной стационар'!AF$790</f>
        <v>1</v>
      </c>
      <c r="K435" s="20">
        <f t="shared" si="161"/>
        <v>71.80421748718301</v>
      </c>
      <c r="L435" s="18">
        <f>'[1]Дневной стационар'!CL$790</f>
        <v>47.869478324788673</v>
      </c>
      <c r="M435" s="18">
        <f>'[1]Дневной стационар'!DF$790</f>
        <v>0</v>
      </c>
      <c r="N435" s="18">
        <f>'[1]Дневной стационар'!EE$790</f>
        <v>0</v>
      </c>
      <c r="O435" s="18">
        <f>'[1]Дневной стационар'!FN$790</f>
        <v>23.934739162394337</v>
      </c>
      <c r="P435" s="10"/>
      <c r="Q435" s="10"/>
    </row>
    <row r="436" spans="1:17" ht="17.45" customHeight="1" x14ac:dyDescent="0.25">
      <c r="A436" s="121"/>
      <c r="B436" s="29" t="s">
        <v>93</v>
      </c>
      <c r="C436" s="16" t="s">
        <v>19</v>
      </c>
      <c r="D436" s="17">
        <f>'[1]Дневной стационар'!AG$792</f>
        <v>3</v>
      </c>
      <c r="E436" s="18">
        <f>'[1]Дневной стационар'!FS$792</f>
        <v>68.873433099951043</v>
      </c>
      <c r="F436" s="19">
        <f>G436+H436+I436+J436</f>
        <v>3</v>
      </c>
      <c r="G436" s="17">
        <f>'[1]Дневной стационар'!L$792</f>
        <v>3</v>
      </c>
      <c r="H436" s="17">
        <f>'[1]Дневной стационар'!R$792</f>
        <v>0</v>
      </c>
      <c r="I436" s="17">
        <f>'[1]Дневной стационар'!Y$792</f>
        <v>0</v>
      </c>
      <c r="J436" s="17">
        <f>'[1]Дневной стационар'!AF$792</f>
        <v>0</v>
      </c>
      <c r="K436" s="20">
        <f>L436+M436+N436+O436</f>
        <v>68.873433099951043</v>
      </c>
      <c r="L436" s="18">
        <f>'[1]Дневной стационар'!CL$792</f>
        <v>68.873433099951043</v>
      </c>
      <c r="M436" s="18">
        <f>'[1]Дневной стационар'!DF$792</f>
        <v>0</v>
      </c>
      <c r="N436" s="18">
        <f>'[1]Дневной стационар'!EE$792</f>
        <v>0</v>
      </c>
      <c r="O436" s="18">
        <f>'[1]Дневной стационар'!FN$792</f>
        <v>0</v>
      </c>
      <c r="P436" s="10"/>
      <c r="Q436" s="10"/>
    </row>
    <row r="437" spans="1:17" ht="17.45" customHeight="1" x14ac:dyDescent="0.25">
      <c r="A437" s="121"/>
      <c r="B437" s="29" t="s">
        <v>27</v>
      </c>
      <c r="C437" s="16" t="s">
        <v>19</v>
      </c>
      <c r="D437" s="17">
        <f>'[1]Дневной стационар'!AG$794</f>
        <v>9</v>
      </c>
      <c r="E437" s="18">
        <f>'[1]Дневной стационар'!FS$794</f>
        <v>175.84706323391757</v>
      </c>
      <c r="F437" s="19">
        <f t="shared" si="160"/>
        <v>9</v>
      </c>
      <c r="G437" s="17">
        <f>'[1]Дневной стационар'!L$794</f>
        <v>3</v>
      </c>
      <c r="H437" s="17">
        <f>'[1]Дневной стационар'!R$794</f>
        <v>3</v>
      </c>
      <c r="I437" s="17">
        <f>'[1]Дневной стационар'!Y$794</f>
        <v>1</v>
      </c>
      <c r="J437" s="17">
        <f>'[1]Дневной стационар'!AF$794</f>
        <v>2</v>
      </c>
      <c r="K437" s="20">
        <f t="shared" si="161"/>
        <v>175.84706323391757</v>
      </c>
      <c r="L437" s="18">
        <f>'[1]Дневной стационар'!CL$794</f>
        <v>58.615687744639189</v>
      </c>
      <c r="M437" s="18">
        <f>'[1]Дневной стационар'!DF$794</f>
        <v>58.615687744639189</v>
      </c>
      <c r="N437" s="18">
        <f>'[1]Дневной стационар'!EE$794</f>
        <v>19.538562581546397</v>
      </c>
      <c r="O437" s="18">
        <f>'[1]Дневной стационар'!FN$794</f>
        <v>39.077125163092795</v>
      </c>
      <c r="P437" s="10"/>
      <c r="Q437" s="10"/>
    </row>
    <row r="438" spans="1:17" ht="17.45" customHeight="1" x14ac:dyDescent="0.25">
      <c r="A438" s="121"/>
      <c r="B438" s="29" t="s">
        <v>28</v>
      </c>
      <c r="C438" s="16" t="s">
        <v>19</v>
      </c>
      <c r="D438" s="17">
        <f>'[1]Дневной стационар'!AG$796</f>
        <v>12</v>
      </c>
      <c r="E438" s="18">
        <f>'[1]Дневной стационар'!FS$796</f>
        <v>263.77059485087648</v>
      </c>
      <c r="F438" s="19">
        <f t="shared" si="160"/>
        <v>12</v>
      </c>
      <c r="G438" s="17">
        <f>'[1]Дневной стационар'!L$796</f>
        <v>6</v>
      </c>
      <c r="H438" s="17">
        <f>'[1]Дневной стационар'!R$796</f>
        <v>6</v>
      </c>
      <c r="I438" s="17">
        <f>'[1]Дневной стационар'!Y$796</f>
        <v>0</v>
      </c>
      <c r="J438" s="17">
        <f>'[1]Дневной стационар'!AF$796</f>
        <v>0</v>
      </c>
      <c r="K438" s="20">
        <f t="shared" si="161"/>
        <v>263.77059485087648</v>
      </c>
      <c r="L438" s="18">
        <f>'[1]Дневной стационар'!CL$796</f>
        <v>131.88529742543824</v>
      </c>
      <c r="M438" s="18">
        <f>'[1]Дневной стационар'!DF$796</f>
        <v>131.88529742543824</v>
      </c>
      <c r="N438" s="18">
        <f>'[1]Дневной стационар'!EE$796</f>
        <v>0</v>
      </c>
      <c r="O438" s="18">
        <f>'[1]Дневной стационар'!FN$796</f>
        <v>0</v>
      </c>
      <c r="P438" s="10"/>
      <c r="Q438" s="10"/>
    </row>
    <row r="439" spans="1:17" ht="17.45" customHeight="1" x14ac:dyDescent="0.25">
      <c r="A439" s="121"/>
      <c r="B439" s="29" t="s">
        <v>29</v>
      </c>
      <c r="C439" s="16" t="s">
        <v>19</v>
      </c>
      <c r="D439" s="17">
        <f>'[1]Дневной стационар'!AG$798</f>
        <v>2</v>
      </c>
      <c r="E439" s="18">
        <f>'[1]Дневной стационар'!FS$798</f>
        <v>71.315753422644349</v>
      </c>
      <c r="F439" s="19">
        <f t="shared" si="160"/>
        <v>2</v>
      </c>
      <c r="G439" s="17">
        <f>'[1]Дневной стационар'!L$798</f>
        <v>0</v>
      </c>
      <c r="H439" s="17">
        <f>'[1]Дневной стационар'!R$798</f>
        <v>1</v>
      </c>
      <c r="I439" s="17">
        <f>'[1]Дневной стационар'!Y$798</f>
        <v>1</v>
      </c>
      <c r="J439" s="17">
        <f>'[1]Дневной стационар'!AF$798</f>
        <v>0</v>
      </c>
      <c r="K439" s="20">
        <f t="shared" si="161"/>
        <v>71.315753422644349</v>
      </c>
      <c r="L439" s="18">
        <f>'[1]Дневной стационар'!CL$798</f>
        <v>0</v>
      </c>
      <c r="M439" s="18">
        <f>'[1]Дневной стационар'!DF$798</f>
        <v>35.657876711322174</v>
      </c>
      <c r="N439" s="18">
        <f>'[1]Дневной стационар'!EE$798</f>
        <v>35.657876711322174</v>
      </c>
      <c r="O439" s="18">
        <f>'[1]Дневной стационар'!FN$798</f>
        <v>0</v>
      </c>
      <c r="P439" s="10"/>
      <c r="Q439" s="10"/>
    </row>
    <row r="440" spans="1:17" ht="17.45" customHeight="1" x14ac:dyDescent="0.25">
      <c r="A440" s="121"/>
      <c r="B440" s="29" t="s">
        <v>30</v>
      </c>
      <c r="C440" s="16" t="s">
        <v>19</v>
      </c>
      <c r="D440" s="17">
        <f>'[1]Дневной стационар'!AG$800</f>
        <v>4</v>
      </c>
      <c r="E440" s="18">
        <f>'[1]Дневной стационар'!FS$800</f>
        <v>105.50823794035057</v>
      </c>
      <c r="F440" s="19">
        <f t="shared" si="160"/>
        <v>4</v>
      </c>
      <c r="G440" s="17">
        <f>'[1]Дневной стационар'!L$800</f>
        <v>1</v>
      </c>
      <c r="H440" s="17">
        <f>'[1]Дневной стационар'!R$800</f>
        <v>2</v>
      </c>
      <c r="I440" s="17">
        <f>'[1]Дневной стационар'!Y$800</f>
        <v>1</v>
      </c>
      <c r="J440" s="17">
        <f>'[1]Дневной стационар'!AF$800</f>
        <v>0</v>
      </c>
      <c r="K440" s="20">
        <f t="shared" si="161"/>
        <v>105.50823794035057</v>
      </c>
      <c r="L440" s="18">
        <f>'[1]Дневной стационар'!CL$800</f>
        <v>26.377059485087642</v>
      </c>
      <c r="M440" s="18">
        <f>'[1]Дневной стационар'!DF$800</f>
        <v>52.754118970175284</v>
      </c>
      <c r="N440" s="18">
        <f>'[1]Дневной стационар'!EE$800</f>
        <v>26.377059485087642</v>
      </c>
      <c r="O440" s="18">
        <f>'[1]Дневной стационар'!FN$800</f>
        <v>0</v>
      </c>
      <c r="P440" s="10"/>
      <c r="Q440" s="10"/>
    </row>
    <row r="441" spans="1:17" ht="17.45" customHeight="1" x14ac:dyDescent="0.25">
      <c r="A441" s="121"/>
      <c r="B441" s="28" t="s">
        <v>35</v>
      </c>
      <c r="C441" s="13" t="s">
        <v>19</v>
      </c>
      <c r="D441" s="20">
        <f>SUBTOTAL(9,D442:D447)</f>
        <v>48</v>
      </c>
      <c r="E441" s="20">
        <f t="shared" ref="E441:O441" si="162">SUBTOTAL(9,E442:E447)</f>
        <v>1063.1420364683931</v>
      </c>
      <c r="F441" s="20">
        <f t="shared" si="162"/>
        <v>48</v>
      </c>
      <c r="G441" s="20">
        <f t="shared" si="162"/>
        <v>20</v>
      </c>
      <c r="H441" s="20">
        <f t="shared" si="162"/>
        <v>15</v>
      </c>
      <c r="I441" s="20">
        <f t="shared" si="162"/>
        <v>7</v>
      </c>
      <c r="J441" s="20">
        <f t="shared" si="162"/>
        <v>6</v>
      </c>
      <c r="K441" s="20">
        <f t="shared" si="162"/>
        <v>1063.1420364683931</v>
      </c>
      <c r="L441" s="20">
        <f t="shared" si="162"/>
        <v>443.28113856883385</v>
      </c>
      <c r="M441" s="20">
        <f t="shared" si="162"/>
        <v>333.86518811217405</v>
      </c>
      <c r="N441" s="20">
        <f t="shared" si="162"/>
        <v>153.62194829740855</v>
      </c>
      <c r="O441" s="20">
        <f t="shared" si="162"/>
        <v>132.37376148997683</v>
      </c>
      <c r="P441" s="10"/>
      <c r="Q441" s="10"/>
    </row>
    <row r="442" spans="1:17" ht="17.45" customHeight="1" x14ac:dyDescent="0.25">
      <c r="A442" s="121"/>
      <c r="B442" s="29" t="s">
        <v>48</v>
      </c>
      <c r="C442" s="16" t="s">
        <v>19</v>
      </c>
      <c r="D442" s="17">
        <f>'[1]Дневной стационар'!AG$803</f>
        <v>0</v>
      </c>
      <c r="E442" s="18">
        <f>'[1]Дневной стационар'!FS$803</f>
        <v>0</v>
      </c>
      <c r="F442" s="19">
        <f t="shared" ref="F442:F447" si="163">G442+H442+I442+J442</f>
        <v>0</v>
      </c>
      <c r="G442" s="17">
        <f>'[1]Дневной стационар'!L$803</f>
        <v>0</v>
      </c>
      <c r="H442" s="17">
        <f>'[1]Дневной стационар'!R$803</f>
        <v>0</v>
      </c>
      <c r="I442" s="17">
        <f>'[1]Дневной стационар'!Y$803</f>
        <v>0</v>
      </c>
      <c r="J442" s="17">
        <f>'[1]Дневной стационар'!AF$803</f>
        <v>0</v>
      </c>
      <c r="K442" s="20">
        <f t="shared" ref="K442:K447" si="164">L442+M442+N442+O442</f>
        <v>0</v>
      </c>
      <c r="L442" s="18">
        <f>'[1]Дневной стационар'!CL$803</f>
        <v>0</v>
      </c>
      <c r="M442" s="18">
        <f>'[1]Дневной стационар'!DF$803</f>
        <v>0</v>
      </c>
      <c r="N442" s="18">
        <f>'[1]Дневной стационар'!EE$803</f>
        <v>0</v>
      </c>
      <c r="O442" s="18">
        <f>'[1]Дневной стационар'!FN$803</f>
        <v>0</v>
      </c>
      <c r="P442" s="10"/>
      <c r="Q442" s="10"/>
    </row>
    <row r="443" spans="1:17" ht="17.45" customHeight="1" x14ac:dyDescent="0.25">
      <c r="A443" s="121"/>
      <c r="B443" s="29" t="s">
        <v>37</v>
      </c>
      <c r="C443" s="16" t="s">
        <v>19</v>
      </c>
      <c r="D443" s="17">
        <f>'[1]Дневной стационар'!AG$805</f>
        <v>33</v>
      </c>
      <c r="E443" s="17">
        <f>'[1]Дневной стационар'!FS$805</f>
        <v>733.42879290479777</v>
      </c>
      <c r="F443" s="19">
        <f t="shared" si="163"/>
        <v>33</v>
      </c>
      <c r="G443" s="17">
        <f>'[1]Дневной стационар'!L$805</f>
        <v>17</v>
      </c>
      <c r="H443" s="17">
        <f>'[1]Дневной стационар'!R$805</f>
        <v>11</v>
      </c>
      <c r="I443" s="17">
        <f>'[1]Дневной стационар'!Y$805</f>
        <v>2</v>
      </c>
      <c r="J443" s="17">
        <f>'[1]Дневной стационар'!AF$805</f>
        <v>3</v>
      </c>
      <c r="K443" s="20">
        <f t="shared" si="164"/>
        <v>733.42879290479777</v>
      </c>
      <c r="L443" s="18">
        <f>'[1]Дневной стационар'!CL$805</f>
        <v>377.82695392065341</v>
      </c>
      <c r="M443" s="18">
        <f>'[1]Дневной стационар'!DF$805</f>
        <v>244.47626430159926</v>
      </c>
      <c r="N443" s="18">
        <f>'[1]Дневной стационар'!EE$805</f>
        <v>44.450229873018046</v>
      </c>
      <c r="O443" s="18">
        <f>'[1]Дневной стационар'!FN$805</f>
        <v>66.675344809527061</v>
      </c>
      <c r="P443" s="10"/>
      <c r="Q443" s="10"/>
    </row>
    <row r="444" spans="1:17" ht="17.45" customHeight="1" x14ac:dyDescent="0.25">
      <c r="A444" s="121"/>
      <c r="B444" s="29" t="s">
        <v>25</v>
      </c>
      <c r="C444" s="16" t="s">
        <v>19</v>
      </c>
      <c r="D444" s="17">
        <f>'[1]Дневной стационар'!AG$807</f>
        <v>1</v>
      </c>
      <c r="E444" s="18">
        <f>'[1]Дневной стационар'!FS$807</f>
        <v>23.934739162394337</v>
      </c>
      <c r="F444" s="19">
        <f t="shared" si="163"/>
        <v>1</v>
      </c>
      <c r="G444" s="17">
        <f>'[1]Дневной стационар'!L$807</f>
        <v>0</v>
      </c>
      <c r="H444" s="17">
        <f>'[1]Дневной стационар'!R$807</f>
        <v>1</v>
      </c>
      <c r="I444" s="17">
        <f>'[1]Дневной стационар'!Y$807</f>
        <v>0</v>
      </c>
      <c r="J444" s="17">
        <f>'[1]Дневной стационар'!AF$807</f>
        <v>0</v>
      </c>
      <c r="K444" s="20">
        <f t="shared" si="164"/>
        <v>23.934739162394337</v>
      </c>
      <c r="L444" s="18">
        <f>'[1]Дневной стационар'!CL$807</f>
        <v>0</v>
      </c>
      <c r="M444" s="18">
        <f>'[1]Дневной стационар'!DF$807</f>
        <v>23.934739162394337</v>
      </c>
      <c r="N444" s="18">
        <f>'[1]Дневной стационар'!EE$807</f>
        <v>0</v>
      </c>
      <c r="O444" s="18">
        <f>'[1]Дневной стационар'!FN$807</f>
        <v>0</v>
      </c>
      <c r="P444" s="10"/>
      <c r="Q444" s="10"/>
    </row>
    <row r="445" spans="1:17" ht="17.45" customHeight="1" x14ac:dyDescent="0.25">
      <c r="A445" s="121"/>
      <c r="B445" s="29" t="s">
        <v>38</v>
      </c>
      <c r="C445" s="16" t="s">
        <v>19</v>
      </c>
      <c r="D445" s="17">
        <f>'[1]Дневной стационар'!AG$809</f>
        <v>0</v>
      </c>
      <c r="E445" s="18">
        <f>'[1]Дневной стационар'!FS$809</f>
        <v>0</v>
      </c>
      <c r="F445" s="19">
        <f t="shared" si="163"/>
        <v>0</v>
      </c>
      <c r="G445" s="17">
        <f>'[1]Дневной стационар'!L$809</f>
        <v>0</v>
      </c>
      <c r="H445" s="17">
        <f>'[1]Дневной стационар'!R$809</f>
        <v>0</v>
      </c>
      <c r="I445" s="17">
        <f>'[1]Дневной стационар'!Y$809</f>
        <v>0</v>
      </c>
      <c r="J445" s="17">
        <f>'[1]Дневной стационар'!AF$809</f>
        <v>0</v>
      </c>
      <c r="K445" s="20">
        <f t="shared" si="164"/>
        <v>0</v>
      </c>
      <c r="L445" s="18">
        <f>'[1]Дневной стационар'!CL$809</f>
        <v>0</v>
      </c>
      <c r="M445" s="18">
        <f>'[1]Дневной стационар'!DF$809</f>
        <v>0</v>
      </c>
      <c r="N445" s="18">
        <f>'[1]Дневной стационар'!EE$809</f>
        <v>0</v>
      </c>
      <c r="O445" s="18">
        <f>'[1]Дневной стационар'!FN$809</f>
        <v>0</v>
      </c>
      <c r="P445" s="10"/>
      <c r="Q445" s="10"/>
    </row>
    <row r="446" spans="1:17" ht="17.45" customHeight="1" x14ac:dyDescent="0.25">
      <c r="A446" s="121"/>
      <c r="B446" s="29" t="s">
        <v>39</v>
      </c>
      <c r="C446" s="16" t="s">
        <v>19</v>
      </c>
      <c r="D446" s="17">
        <f>'[1]Дневной стационар'!AG$811</f>
        <v>8</v>
      </c>
      <c r="E446" s="18">
        <f>'[1]Дневной стационар'!FS$811</f>
        <v>173.89320697576295</v>
      </c>
      <c r="F446" s="19">
        <f t="shared" si="163"/>
        <v>8</v>
      </c>
      <c r="G446" s="17">
        <f>'[1]Дневной стационар'!L$811</f>
        <v>2</v>
      </c>
      <c r="H446" s="17">
        <f>'[1]Дневной стационар'!R$811</f>
        <v>2</v>
      </c>
      <c r="I446" s="17">
        <f>'[1]Дневной стационар'!Y$811</f>
        <v>3</v>
      </c>
      <c r="J446" s="17">
        <f>'[1]Дневной стационар'!AF$811</f>
        <v>1</v>
      </c>
      <c r="K446" s="20">
        <f t="shared" si="164"/>
        <v>173.89320697576295</v>
      </c>
      <c r="L446" s="18">
        <f>'[1]Дневной стационар'!CL$811</f>
        <v>43.473301743940738</v>
      </c>
      <c r="M446" s="18">
        <f>'[1]Дневной стационар'!DF$811</f>
        <v>43.473301743940738</v>
      </c>
      <c r="N446" s="18">
        <f>'[1]Дневной стационар'!EE$811</f>
        <v>65.209952615911106</v>
      </c>
      <c r="O446" s="18">
        <f>'[1]Дневной стационар'!FN$811</f>
        <v>21.736650871970369</v>
      </c>
      <c r="P446" s="10"/>
      <c r="Q446" s="10"/>
    </row>
    <row r="447" spans="1:17" ht="17.45" customHeight="1" x14ac:dyDescent="0.25">
      <c r="A447" s="121"/>
      <c r="B447" s="29" t="s">
        <v>28</v>
      </c>
      <c r="C447" s="16" t="s">
        <v>19</v>
      </c>
      <c r="D447" s="17">
        <f>'[1]Дневной стационар'!AG$813</f>
        <v>6</v>
      </c>
      <c r="E447" s="18">
        <f>'[1]Дневной стационар'!FS$813</f>
        <v>131.88529742543824</v>
      </c>
      <c r="F447" s="19">
        <f t="shared" si="163"/>
        <v>6</v>
      </c>
      <c r="G447" s="17">
        <f>'[1]Дневной стационар'!L$813</f>
        <v>1</v>
      </c>
      <c r="H447" s="17">
        <f>'[1]Дневной стационар'!R$813</f>
        <v>1</v>
      </c>
      <c r="I447" s="17">
        <f>'[1]Дневной стационар'!Y$813</f>
        <v>2</v>
      </c>
      <c r="J447" s="17">
        <f>'[1]Дневной стационар'!AF$813</f>
        <v>2</v>
      </c>
      <c r="K447" s="20">
        <f t="shared" si="164"/>
        <v>131.88529742543821</v>
      </c>
      <c r="L447" s="18">
        <f>'[1]Дневной стационар'!CL$813</f>
        <v>21.980882904239703</v>
      </c>
      <c r="M447" s="18">
        <f>'[1]Дневной стационар'!DF$813</f>
        <v>21.980882904239703</v>
      </c>
      <c r="N447" s="18">
        <f>'[1]Дневной стационар'!EE$813</f>
        <v>43.961765808479406</v>
      </c>
      <c r="O447" s="18">
        <f>'[1]Дневной стационар'!FN$813</f>
        <v>43.961765808479406</v>
      </c>
      <c r="P447" s="10"/>
      <c r="Q447" s="10"/>
    </row>
    <row r="448" spans="1:17" ht="17.45" customHeight="1" x14ac:dyDescent="0.25">
      <c r="A448" s="122"/>
      <c r="B448" s="129" t="s">
        <v>96</v>
      </c>
      <c r="C448" s="130"/>
      <c r="D448" s="26">
        <f t="shared" ref="D448:O448" si="165">D428</f>
        <v>144</v>
      </c>
      <c r="E448" s="26">
        <f t="shared" si="165"/>
        <v>2999.7848209886906</v>
      </c>
      <c r="F448" s="26">
        <f t="shared" si="165"/>
        <v>144</v>
      </c>
      <c r="G448" s="26">
        <f t="shared" si="165"/>
        <v>55</v>
      </c>
      <c r="H448" s="26">
        <f t="shared" si="165"/>
        <v>44</v>
      </c>
      <c r="I448" s="26">
        <f t="shared" si="165"/>
        <v>23</v>
      </c>
      <c r="J448" s="26">
        <f t="shared" si="165"/>
        <v>22</v>
      </c>
      <c r="K448" s="26">
        <f t="shared" si="165"/>
        <v>2999.7848209886906</v>
      </c>
      <c r="L448" s="26">
        <f t="shared" si="165"/>
        <v>1165.1528717066471</v>
      </c>
      <c r="M448" s="26">
        <f t="shared" si="165"/>
        <v>934.50014043149179</v>
      </c>
      <c r="N448" s="26">
        <f t="shared" si="165"/>
        <v>470.85005037139587</v>
      </c>
      <c r="O448" s="26">
        <f t="shared" si="165"/>
        <v>429.28175847915588</v>
      </c>
      <c r="P448" s="10"/>
      <c r="Q448" s="10"/>
    </row>
    <row r="449" spans="1:17" ht="24" customHeight="1" x14ac:dyDescent="0.25">
      <c r="A449" s="120" t="s">
        <v>97</v>
      </c>
      <c r="B449" s="7" t="s">
        <v>18</v>
      </c>
      <c r="C449" s="7" t="s">
        <v>19</v>
      </c>
      <c r="D449" s="38">
        <f>SUBTOTAL(9,D450:D473)</f>
        <v>316</v>
      </c>
      <c r="E449" s="38">
        <f t="shared" ref="E449:O449" si="166">SUBTOTAL(9,E450:E473)</f>
        <v>6665.6978560700436</v>
      </c>
      <c r="F449" s="38">
        <f t="shared" si="166"/>
        <v>316</v>
      </c>
      <c r="G449" s="38">
        <f t="shared" si="166"/>
        <v>91</v>
      </c>
      <c r="H449" s="38">
        <f t="shared" si="166"/>
        <v>74</v>
      </c>
      <c r="I449" s="38">
        <f t="shared" si="166"/>
        <v>66</v>
      </c>
      <c r="J449" s="38">
        <f t="shared" si="166"/>
        <v>85</v>
      </c>
      <c r="K449" s="38">
        <f t="shared" si="166"/>
        <v>6665.6978560700445</v>
      </c>
      <c r="L449" s="38">
        <f>SUBTOTAL(9,L450:L473)</f>
        <v>1939.3097983126788</v>
      </c>
      <c r="M449" s="38">
        <f t="shared" si="166"/>
        <v>1529.6642952279769</v>
      </c>
      <c r="N449" s="38">
        <f t="shared" si="166"/>
        <v>1380.1845221978563</v>
      </c>
      <c r="O449" s="38">
        <f t="shared" si="166"/>
        <v>1816.539240331532</v>
      </c>
      <c r="P449" s="10"/>
      <c r="Q449" s="10"/>
    </row>
    <row r="450" spans="1:17" ht="17.45" customHeight="1" x14ac:dyDescent="0.25">
      <c r="A450" s="121"/>
      <c r="B450" s="28" t="s">
        <v>20</v>
      </c>
      <c r="C450" s="13" t="s">
        <v>19</v>
      </c>
      <c r="D450" s="19">
        <f>SUBTOTAL(9,D451)</f>
        <v>64</v>
      </c>
      <c r="E450" s="19">
        <f t="shared" ref="E450:O450" si="167">SUBTOTAL(9,E451)</f>
        <v>1040.545688842835</v>
      </c>
      <c r="F450" s="19">
        <f t="shared" si="167"/>
        <v>64</v>
      </c>
      <c r="G450" s="19">
        <f t="shared" si="167"/>
        <v>15</v>
      </c>
      <c r="H450" s="19">
        <f t="shared" si="167"/>
        <v>18</v>
      </c>
      <c r="I450" s="19">
        <f t="shared" si="167"/>
        <v>16</v>
      </c>
      <c r="J450" s="19">
        <f t="shared" si="167"/>
        <v>15</v>
      </c>
      <c r="K450" s="19">
        <f t="shared" si="167"/>
        <v>1040.545688842835</v>
      </c>
      <c r="L450" s="19">
        <f t="shared" si="167"/>
        <v>249.46836704118445</v>
      </c>
      <c r="M450" s="19">
        <f t="shared" si="167"/>
        <v>280.4174501703539</v>
      </c>
      <c r="N450" s="19">
        <f t="shared" si="167"/>
        <v>257.20563782347682</v>
      </c>
      <c r="O450" s="19">
        <f t="shared" si="167"/>
        <v>253.45423380781992</v>
      </c>
      <c r="P450" s="10"/>
      <c r="Q450" s="10"/>
    </row>
    <row r="451" spans="1:17" ht="17.45" customHeight="1" x14ac:dyDescent="0.25">
      <c r="A451" s="121"/>
      <c r="B451" s="15" t="s">
        <v>20</v>
      </c>
      <c r="C451" s="16" t="s">
        <v>19</v>
      </c>
      <c r="D451" s="17">
        <f>'[1]Дневной стационар'!AG$818</f>
        <v>64</v>
      </c>
      <c r="E451" s="18">
        <f>'[1]Дневной стационар'!FS$818</f>
        <v>1040.545688842835</v>
      </c>
      <c r="F451" s="19">
        <f>G451+H451+I451+J451</f>
        <v>64</v>
      </c>
      <c r="G451" s="17">
        <f>'[1]Дневной стационар'!L$818</f>
        <v>15</v>
      </c>
      <c r="H451" s="17">
        <f>'[1]Дневной стационар'!R$818</f>
        <v>18</v>
      </c>
      <c r="I451" s="17">
        <f>'[1]Дневной стационар'!Y$818</f>
        <v>16</v>
      </c>
      <c r="J451" s="17">
        <f>'[1]Дневной стационар'!AF$818</f>
        <v>15</v>
      </c>
      <c r="K451" s="20">
        <f>L451+M451+N451+O451</f>
        <v>1040.545688842835</v>
      </c>
      <c r="L451" s="18">
        <f>'[1]Дневной стационар'!CL$818</f>
        <v>249.46836704118445</v>
      </c>
      <c r="M451" s="18">
        <f>'[1]Дневной стационар'!DF$818</f>
        <v>280.4174501703539</v>
      </c>
      <c r="N451" s="18">
        <f>'[1]Дневной стационар'!EE$818</f>
        <v>257.20563782347682</v>
      </c>
      <c r="O451" s="18">
        <f>'[1]Дневной стационар'!FN$818</f>
        <v>253.45423380781992</v>
      </c>
      <c r="P451" s="10"/>
      <c r="Q451" s="10"/>
    </row>
    <row r="452" spans="1:17" ht="17.45" customHeight="1" x14ac:dyDescent="0.25">
      <c r="A452" s="121"/>
      <c r="B452" s="28" t="s">
        <v>42</v>
      </c>
      <c r="C452" s="13" t="s">
        <v>19</v>
      </c>
      <c r="D452" s="20">
        <f>SUBTOTAL(9,D453:D460)</f>
        <v>80</v>
      </c>
      <c r="E452" s="20">
        <f t="shared" ref="E452:O452" si="168">SUBTOTAL(9,E453:E460)</f>
        <v>1851.2788046015214</v>
      </c>
      <c r="F452" s="20">
        <f t="shared" si="168"/>
        <v>80</v>
      </c>
      <c r="G452" s="20">
        <f t="shared" si="168"/>
        <v>21</v>
      </c>
      <c r="H452" s="20">
        <f t="shared" si="168"/>
        <v>18</v>
      </c>
      <c r="I452" s="20">
        <f t="shared" si="168"/>
        <v>19</v>
      </c>
      <c r="J452" s="20">
        <f t="shared" si="168"/>
        <v>22</v>
      </c>
      <c r="K452" s="20">
        <f>SUBTOTAL(9,K453:K460)</f>
        <v>1851.2788046015212</v>
      </c>
      <c r="L452" s="20">
        <f>SUBTOTAL(9,L453:L460)</f>
        <v>487.24290437731338</v>
      </c>
      <c r="M452" s="20">
        <f t="shared" si="168"/>
        <v>412.01943843835971</v>
      </c>
      <c r="N452" s="20">
        <f t="shared" si="168"/>
        <v>439.6176580847939</v>
      </c>
      <c r="O452" s="20">
        <f t="shared" si="168"/>
        <v>512.39880370105436</v>
      </c>
      <c r="P452" s="10"/>
      <c r="Q452" s="10"/>
    </row>
    <row r="453" spans="1:17" ht="17.45" customHeight="1" x14ac:dyDescent="0.25">
      <c r="A453" s="121"/>
      <c r="B453" s="29" t="s">
        <v>23</v>
      </c>
      <c r="C453" s="16" t="s">
        <v>19</v>
      </c>
      <c r="D453" s="17">
        <f>'[1]Дневной стационар'!AG$824</f>
        <v>14</v>
      </c>
      <c r="E453" s="18">
        <f>'[1]Дневной стационар'!FS$824</f>
        <v>304.31311220758516</v>
      </c>
      <c r="F453" s="19">
        <f t="shared" ref="F453:F460" si="169">G453+H453+I453+J453</f>
        <v>14</v>
      </c>
      <c r="G453" s="17">
        <f>'[1]Дневной стационар'!L$824</f>
        <v>3</v>
      </c>
      <c r="H453" s="17">
        <f>'[1]Дневной стационар'!R$824</f>
        <v>3</v>
      </c>
      <c r="I453" s="17">
        <f>'[1]Дневной стационар'!Y$824</f>
        <v>4</v>
      </c>
      <c r="J453" s="17">
        <f>'[1]Дневной стационар'!AF$824</f>
        <v>4</v>
      </c>
      <c r="K453" s="20">
        <f>L453+M453+N453+O453</f>
        <v>304.31311220758516</v>
      </c>
      <c r="L453" s="18">
        <f>'[1]Дневной стационар'!CL$824</f>
        <v>65.209952615911106</v>
      </c>
      <c r="M453" s="18">
        <f>'[1]Дневной стационар'!DF$824</f>
        <v>65.209952615911106</v>
      </c>
      <c r="N453" s="18">
        <f>'[1]Дневной стационар'!EE$824</f>
        <v>86.946603487881475</v>
      </c>
      <c r="O453" s="18">
        <f>'[1]Дневной стационар'!FN$824</f>
        <v>86.946603487881475</v>
      </c>
      <c r="P453" s="10"/>
      <c r="Q453" s="10"/>
    </row>
    <row r="454" spans="1:17" ht="17.45" customHeight="1" x14ac:dyDescent="0.25">
      <c r="A454" s="121"/>
      <c r="B454" s="29" t="s">
        <v>24</v>
      </c>
      <c r="C454" s="16" t="s">
        <v>19</v>
      </c>
      <c r="D454" s="17">
        <f>'[1]Дневной стационар'!AG$826</f>
        <v>16</v>
      </c>
      <c r="E454" s="18">
        <f>'[1]Дневной стационар'!FS$826</f>
        <v>312.61700130474236</v>
      </c>
      <c r="F454" s="19">
        <f t="shared" si="169"/>
        <v>16</v>
      </c>
      <c r="G454" s="17">
        <f>'[1]Дневной стационар'!L$826</f>
        <v>4</v>
      </c>
      <c r="H454" s="17">
        <f>'[1]Дневной стационар'!R$826</f>
        <v>4</v>
      </c>
      <c r="I454" s="17">
        <f>'[1]Дневной стационар'!Y$826</f>
        <v>5</v>
      </c>
      <c r="J454" s="17">
        <f>'[1]Дневной стационар'!AF$826</f>
        <v>3</v>
      </c>
      <c r="K454" s="20">
        <f t="shared" ref="K454:K460" si="170">L454+M454+N454+O454</f>
        <v>312.61700130474236</v>
      </c>
      <c r="L454" s="18">
        <f>'[1]Дневной стационар'!CL$826</f>
        <v>78.15425032618559</v>
      </c>
      <c r="M454" s="18">
        <f>'[1]Дневной стационар'!DF$826</f>
        <v>78.15425032618559</v>
      </c>
      <c r="N454" s="18">
        <f>'[1]Дневной стационар'!EE$826</f>
        <v>97.692812907731991</v>
      </c>
      <c r="O454" s="18">
        <f>'[1]Дневной стационар'!FN$826</f>
        <v>58.615687744639196</v>
      </c>
      <c r="P454" s="10"/>
      <c r="Q454" s="10"/>
    </row>
    <row r="455" spans="1:17" ht="17.45" customHeight="1" x14ac:dyDescent="0.25">
      <c r="A455" s="121"/>
      <c r="B455" s="29" t="s">
        <v>25</v>
      </c>
      <c r="C455" s="16" t="s">
        <v>19</v>
      </c>
      <c r="D455" s="17">
        <f>'[1]Дневной стационар'!AG$828</f>
        <v>0</v>
      </c>
      <c r="E455" s="18">
        <f>'[1]Дневной стационар'!FS$828</f>
        <v>0</v>
      </c>
      <c r="F455" s="19">
        <f t="shared" si="169"/>
        <v>0</v>
      </c>
      <c r="G455" s="17">
        <f>'[1]Дневной стационар'!L$828</f>
        <v>0</v>
      </c>
      <c r="H455" s="17">
        <f>'[1]Дневной стационар'!R$828</f>
        <v>0</v>
      </c>
      <c r="I455" s="17">
        <f>'[1]Дневной стационар'!Y$828</f>
        <v>0</v>
      </c>
      <c r="J455" s="17">
        <f>'[1]Дневной стационар'!AF$828</f>
        <v>0</v>
      </c>
      <c r="K455" s="20">
        <f t="shared" si="170"/>
        <v>0</v>
      </c>
      <c r="L455" s="18">
        <f>'[1]Дневной стационар'!CL$828</f>
        <v>0</v>
      </c>
      <c r="M455" s="18">
        <f>'[1]Дневной стационар'!DF$828</f>
        <v>0</v>
      </c>
      <c r="N455" s="18">
        <f>'[1]Дневной стационар'!EE$828</f>
        <v>0</v>
      </c>
      <c r="O455" s="18">
        <f>'[1]Дневной стационар'!FN$828</f>
        <v>0</v>
      </c>
      <c r="P455" s="10"/>
      <c r="Q455" s="10"/>
    </row>
    <row r="456" spans="1:17" ht="17.45" customHeight="1" x14ac:dyDescent="0.25">
      <c r="A456" s="121"/>
      <c r="B456" s="29" t="s">
        <v>93</v>
      </c>
      <c r="C456" s="16" t="s">
        <v>19</v>
      </c>
      <c r="D456" s="17">
        <f>'[1]Дневной стационар'!AG$830</f>
        <v>10</v>
      </c>
      <c r="E456" s="18">
        <f>'[1]Дневной стационар'!FS$830</f>
        <v>229.57811033317017</v>
      </c>
      <c r="F456" s="19">
        <f t="shared" si="169"/>
        <v>10</v>
      </c>
      <c r="G456" s="17">
        <f>'[1]Дневной стационар'!L$830</f>
        <v>3</v>
      </c>
      <c r="H456" s="17">
        <f>'[1]Дневной стационар'!R$830</f>
        <v>3</v>
      </c>
      <c r="I456" s="17">
        <f>'[1]Дневной стационар'!Y$830</f>
        <v>2</v>
      </c>
      <c r="J456" s="17">
        <f>'[1]Дневной стационар'!AF$830</f>
        <v>2</v>
      </c>
      <c r="K456" s="20">
        <f t="shared" si="170"/>
        <v>229.57811033317017</v>
      </c>
      <c r="L456" s="18">
        <f>'[1]Дневной стационар'!CL$830</f>
        <v>68.873433099951058</v>
      </c>
      <c r="M456" s="18">
        <f>'[1]Дневной стационар'!DF$830</f>
        <v>68.873433099951058</v>
      </c>
      <c r="N456" s="18">
        <f>'[1]Дневной стационар'!EE$830</f>
        <v>45.915622066634036</v>
      </c>
      <c r="O456" s="18">
        <f>'[1]Дневной стационар'!FN$830</f>
        <v>45.915622066634036</v>
      </c>
      <c r="P456" s="10"/>
      <c r="Q456" s="10"/>
    </row>
    <row r="457" spans="1:17" ht="17.45" customHeight="1" x14ac:dyDescent="0.25">
      <c r="A457" s="121"/>
      <c r="B457" s="29" t="s">
        <v>27</v>
      </c>
      <c r="C457" s="16" t="s">
        <v>19</v>
      </c>
      <c r="D457" s="17">
        <f>'[1]Дневной стационар'!AG$832</f>
        <v>13</v>
      </c>
      <c r="E457" s="18">
        <f>'[1]Дневной стационар'!FS$832</f>
        <v>254.00131356010317</v>
      </c>
      <c r="F457" s="19">
        <f t="shared" si="169"/>
        <v>13</v>
      </c>
      <c r="G457" s="17">
        <f>'[1]Дневной стационар'!L$832</f>
        <v>3</v>
      </c>
      <c r="H457" s="17">
        <f>'[1]Дневной стационар'!R$832</f>
        <v>3</v>
      </c>
      <c r="I457" s="17">
        <f>'[1]Дневной стационар'!Y$832</f>
        <v>3</v>
      </c>
      <c r="J457" s="17">
        <f>'[1]Дневной стационар'!AF$832</f>
        <v>4</v>
      </c>
      <c r="K457" s="20">
        <f t="shared" si="170"/>
        <v>254.0013135601032</v>
      </c>
      <c r="L457" s="18">
        <f>'[1]Дневной стационар'!CL$832</f>
        <v>58.615687744639196</v>
      </c>
      <c r="M457" s="18">
        <f>'[1]Дневной стационар'!DF$832</f>
        <v>58.615687744639196</v>
      </c>
      <c r="N457" s="18">
        <f>'[1]Дневной стационар'!EE$832</f>
        <v>58.615687744639196</v>
      </c>
      <c r="O457" s="18">
        <f>'[1]Дневной стационар'!FN$832</f>
        <v>78.15425032618559</v>
      </c>
      <c r="P457" s="10"/>
      <c r="Q457" s="10"/>
    </row>
    <row r="458" spans="1:17" ht="17.45" customHeight="1" x14ac:dyDescent="0.25">
      <c r="A458" s="121"/>
      <c r="B458" s="29" t="s">
        <v>28</v>
      </c>
      <c r="C458" s="16" t="s">
        <v>19</v>
      </c>
      <c r="D458" s="17">
        <f>'[1]Дневной стационар'!AG$834</f>
        <v>6</v>
      </c>
      <c r="E458" s="18">
        <f>'[1]Дневной стационар'!FS$834</f>
        <v>131.88529742543821</v>
      </c>
      <c r="F458" s="19">
        <f t="shared" si="169"/>
        <v>6</v>
      </c>
      <c r="G458" s="17">
        <f>'[1]Дневной стационар'!L$834</f>
        <v>3</v>
      </c>
      <c r="H458" s="17">
        <f>'[1]Дневной стационар'!R$834</f>
        <v>0</v>
      </c>
      <c r="I458" s="17">
        <f>'[1]Дневной стационар'!Y$834</f>
        <v>0</v>
      </c>
      <c r="J458" s="17">
        <f>'[1]Дневной стационар'!AF$834</f>
        <v>3</v>
      </c>
      <c r="K458" s="20">
        <f t="shared" si="170"/>
        <v>131.88529742543821</v>
      </c>
      <c r="L458" s="18">
        <f>'[1]Дневной стационар'!CL$834</f>
        <v>65.942648712719105</v>
      </c>
      <c r="M458" s="18">
        <f>'[1]Дневной стационар'!DF$834</f>
        <v>0</v>
      </c>
      <c r="N458" s="18">
        <f>'[1]Дневной стационар'!EE$834</f>
        <v>0</v>
      </c>
      <c r="O458" s="18">
        <f>'[1]Дневной стационар'!FN$834</f>
        <v>65.942648712719105</v>
      </c>
      <c r="P458" s="10"/>
      <c r="Q458" s="10"/>
    </row>
    <row r="459" spans="1:17" ht="17.45" customHeight="1" x14ac:dyDescent="0.25">
      <c r="A459" s="121"/>
      <c r="B459" s="29" t="s">
        <v>36</v>
      </c>
      <c r="C459" s="16" t="s">
        <v>19</v>
      </c>
      <c r="D459" s="17">
        <f>'[1]Дневной стационар'!AG$836</f>
        <v>7</v>
      </c>
      <c r="E459" s="18">
        <f>'[1]Дневной стационар'!FS$836</f>
        <v>249.60513697925524</v>
      </c>
      <c r="F459" s="19">
        <f t="shared" si="169"/>
        <v>7</v>
      </c>
      <c r="G459" s="17">
        <f>'[1]Дневной стационар'!L$836</f>
        <v>2</v>
      </c>
      <c r="H459" s="17">
        <f>'[1]Дневной стационар'!R$836</f>
        <v>1</v>
      </c>
      <c r="I459" s="17">
        <f>'[1]Дневной стационар'!Y$836</f>
        <v>2</v>
      </c>
      <c r="J459" s="17">
        <f>'[1]Дневной стационар'!AF$836</f>
        <v>2</v>
      </c>
      <c r="K459" s="20">
        <f t="shared" si="170"/>
        <v>249.60513697925521</v>
      </c>
      <c r="L459" s="18">
        <f>'[1]Дневной стационар'!CL$836</f>
        <v>71.315753422644349</v>
      </c>
      <c r="M459" s="18">
        <f>'[1]Дневной стационар'!DF$836</f>
        <v>35.657876711322174</v>
      </c>
      <c r="N459" s="18">
        <f>'[1]Дневной стационар'!EE$836</f>
        <v>71.315753422644349</v>
      </c>
      <c r="O459" s="18">
        <f>'[1]Дневной стационар'!FN$836</f>
        <v>71.315753422644349</v>
      </c>
      <c r="P459" s="10"/>
      <c r="Q459" s="10"/>
    </row>
    <row r="460" spans="1:17" ht="17.45" customHeight="1" x14ac:dyDescent="0.25">
      <c r="A460" s="121"/>
      <c r="B460" s="29" t="s">
        <v>30</v>
      </c>
      <c r="C460" s="16" t="s">
        <v>19</v>
      </c>
      <c r="D460" s="17">
        <f>'[1]Дневной стационар'!AG$838</f>
        <v>14</v>
      </c>
      <c r="E460" s="18">
        <f>'[1]Дневной стационар'!FS$838</f>
        <v>369.27883279122693</v>
      </c>
      <c r="F460" s="19">
        <f t="shared" si="169"/>
        <v>14</v>
      </c>
      <c r="G460" s="17">
        <f>'[1]Дневной стационар'!L$838</f>
        <v>3</v>
      </c>
      <c r="H460" s="17">
        <f>'[1]Дневной стационар'!R$838</f>
        <v>4</v>
      </c>
      <c r="I460" s="17">
        <f>'[1]Дневной стационар'!Y$838</f>
        <v>3</v>
      </c>
      <c r="J460" s="17">
        <f>'[1]Дневной стационар'!AF$838</f>
        <v>4</v>
      </c>
      <c r="K460" s="20">
        <f t="shared" si="170"/>
        <v>369.27883279122699</v>
      </c>
      <c r="L460" s="18">
        <f>'[1]Дневной стационар'!CL$838</f>
        <v>79.131178455262926</v>
      </c>
      <c r="M460" s="18">
        <f>'[1]Дневной стационар'!DF$838</f>
        <v>105.50823794035057</v>
      </c>
      <c r="N460" s="18">
        <f>'[1]Дневной стационар'!EE$838</f>
        <v>79.131178455262926</v>
      </c>
      <c r="O460" s="18">
        <f>'[1]Дневной стационар'!FN$838</f>
        <v>105.50823794035057</v>
      </c>
      <c r="P460" s="10"/>
      <c r="Q460" s="10"/>
    </row>
    <row r="461" spans="1:17" ht="17.45" customHeight="1" x14ac:dyDescent="0.25">
      <c r="A461" s="121"/>
      <c r="B461" s="28" t="s">
        <v>31</v>
      </c>
      <c r="C461" s="13" t="s">
        <v>19</v>
      </c>
      <c r="D461" s="20">
        <f>SUBTOTAL(9,D462:D466)</f>
        <v>71</v>
      </c>
      <c r="E461" s="20">
        <f t="shared" ref="E461:O461" si="171">SUBTOTAL(9,E462:E466)</f>
        <v>1536.463715006355</v>
      </c>
      <c r="F461" s="20">
        <f t="shared" si="171"/>
        <v>71</v>
      </c>
      <c r="G461" s="20">
        <f t="shared" si="171"/>
        <v>19</v>
      </c>
      <c r="H461" s="20">
        <f t="shared" si="171"/>
        <v>19</v>
      </c>
      <c r="I461" s="20">
        <f t="shared" si="171"/>
        <v>15</v>
      </c>
      <c r="J461" s="20">
        <f t="shared" si="171"/>
        <v>18</v>
      </c>
      <c r="K461" s="20">
        <f t="shared" si="171"/>
        <v>1536.463715006355</v>
      </c>
      <c r="L461" s="20">
        <f t="shared" si="171"/>
        <v>406.64633372843446</v>
      </c>
      <c r="M461" s="20">
        <f t="shared" si="171"/>
        <v>417.14831111601563</v>
      </c>
      <c r="N461" s="20">
        <f t="shared" si="171"/>
        <v>327.75938730544084</v>
      </c>
      <c r="O461" s="20">
        <f t="shared" si="171"/>
        <v>384.90968285646409</v>
      </c>
      <c r="P461" s="10"/>
      <c r="Q461" s="10"/>
    </row>
    <row r="462" spans="1:17" ht="17.45" customHeight="1" x14ac:dyDescent="0.25">
      <c r="A462" s="121"/>
      <c r="B462" s="29" t="s">
        <v>23</v>
      </c>
      <c r="C462" s="16" t="s">
        <v>19</v>
      </c>
      <c r="D462" s="17">
        <f>'[1]Дневной стационар'!AG$841</f>
        <v>27</v>
      </c>
      <c r="E462" s="18">
        <f>'[1]Дневной стационар'!FS$841</f>
        <v>586.88957354319996</v>
      </c>
      <c r="F462" s="19">
        <f>G462+H462+I462+J462</f>
        <v>27</v>
      </c>
      <c r="G462" s="17">
        <f>'[1]Дневной стационар'!L$841</f>
        <v>7</v>
      </c>
      <c r="H462" s="17">
        <f>'[1]Дневной стационар'!R$841</f>
        <v>8</v>
      </c>
      <c r="I462" s="17">
        <f>'[1]Дневной стационар'!Y$841</f>
        <v>6</v>
      </c>
      <c r="J462" s="17">
        <f>'[1]Дневной стационар'!AF$841</f>
        <v>6</v>
      </c>
      <c r="K462" s="20">
        <f>L462+M462+N462+O462</f>
        <v>586.88957354319996</v>
      </c>
      <c r="L462" s="18">
        <f>'[1]Дневной стационар'!CL$841</f>
        <v>152.15655610379258</v>
      </c>
      <c r="M462" s="18">
        <f>'[1]Дневной стационар'!DF$841</f>
        <v>173.89320697576295</v>
      </c>
      <c r="N462" s="18">
        <f>'[1]Дневной стационар'!EE$841</f>
        <v>130.41990523182221</v>
      </c>
      <c r="O462" s="18">
        <f>'[1]Дневной стационар'!FN$841</f>
        <v>130.41990523182221</v>
      </c>
      <c r="P462" s="10"/>
      <c r="Q462" s="10"/>
    </row>
    <row r="463" spans="1:17" ht="17.45" customHeight="1" x14ac:dyDescent="0.25">
      <c r="A463" s="121"/>
      <c r="B463" s="29" t="s">
        <v>26</v>
      </c>
      <c r="C463" s="16" t="s">
        <v>19</v>
      </c>
      <c r="D463" s="17">
        <f>'[1]Дневной стационар'!AG$843</f>
        <v>18</v>
      </c>
      <c r="E463" s="18">
        <f>'[1]Дневной стационар'!FS$843</f>
        <v>413.24059859970635</v>
      </c>
      <c r="F463" s="19">
        <f>G463+H463+I463+J463</f>
        <v>18</v>
      </c>
      <c r="G463" s="17">
        <f>'[1]Дневной стационар'!L$843</f>
        <v>4</v>
      </c>
      <c r="H463" s="17">
        <f>'[1]Дневной стационар'!R$843</f>
        <v>6</v>
      </c>
      <c r="I463" s="17">
        <f>'[1]Дневной стационар'!Y$843</f>
        <v>4</v>
      </c>
      <c r="J463" s="17">
        <f>'[1]Дневной стационар'!AF$843</f>
        <v>4</v>
      </c>
      <c r="K463" s="20">
        <f>L463+M463+N463+O463</f>
        <v>413.24059859970629</v>
      </c>
      <c r="L463" s="18">
        <f>'[1]Дневной стационар'!CL$843</f>
        <v>91.831244133268072</v>
      </c>
      <c r="M463" s="18">
        <f>'[1]Дневной стационар'!DF$843</f>
        <v>137.74686619990212</v>
      </c>
      <c r="N463" s="18">
        <f>'[1]Дневной стационар'!EE$843</f>
        <v>91.831244133268072</v>
      </c>
      <c r="O463" s="18">
        <f>'[1]Дневной стационар'!FN$843</f>
        <v>91.831244133268072</v>
      </c>
      <c r="P463" s="10"/>
      <c r="Q463" s="10"/>
    </row>
    <row r="464" spans="1:17" ht="17.45" customHeight="1" x14ac:dyDescent="0.25">
      <c r="A464" s="121"/>
      <c r="B464" s="29" t="s">
        <v>28</v>
      </c>
      <c r="C464" s="16" t="s">
        <v>19</v>
      </c>
      <c r="D464" s="17">
        <f>'[1]Дневной стационар'!AG$845</f>
        <v>10</v>
      </c>
      <c r="E464" s="18">
        <f>'[1]Дневной стационар'!FS$845</f>
        <v>219.80882904239701</v>
      </c>
      <c r="F464" s="19">
        <f>G464+H464+I464+J464</f>
        <v>10</v>
      </c>
      <c r="G464" s="17">
        <f>'[1]Дневной стационар'!L$845</f>
        <v>3</v>
      </c>
      <c r="H464" s="17">
        <f>'[1]Дневной стационар'!R$845</f>
        <v>2</v>
      </c>
      <c r="I464" s="17">
        <f>'[1]Дневной стационар'!Y$845</f>
        <v>2</v>
      </c>
      <c r="J464" s="17">
        <f>'[1]Дневной стационар'!AF$845</f>
        <v>3</v>
      </c>
      <c r="K464" s="20">
        <f>L464+M464+N464+O464</f>
        <v>219.80882904239701</v>
      </c>
      <c r="L464" s="18">
        <f>'[1]Дневной стационар'!CL$845</f>
        <v>65.942648712719105</v>
      </c>
      <c r="M464" s="18">
        <f>'[1]Дневной стационар'!DF$845</f>
        <v>43.961765808479399</v>
      </c>
      <c r="N464" s="18">
        <f>'[1]Дневной стационар'!EE$845</f>
        <v>43.961765808479399</v>
      </c>
      <c r="O464" s="18">
        <f>'[1]Дневной стационар'!FN$845</f>
        <v>65.942648712719105</v>
      </c>
      <c r="P464" s="10"/>
      <c r="Q464" s="10"/>
    </row>
    <row r="465" spans="1:17" ht="17.45" customHeight="1" x14ac:dyDescent="0.25">
      <c r="A465" s="121"/>
      <c r="B465" s="29" t="s">
        <v>32</v>
      </c>
      <c r="C465" s="16" t="s">
        <v>19</v>
      </c>
      <c r="D465" s="17">
        <f>'[1]Дневной стационар'!AG$847</f>
        <v>12</v>
      </c>
      <c r="E465" s="18">
        <f>'[1]Дневной стационар'!FS$847</f>
        <v>246.18588852748468</v>
      </c>
      <c r="F465" s="19">
        <f>G465+H465+I465+J465</f>
        <v>12</v>
      </c>
      <c r="G465" s="17">
        <f>'[1]Дневной стационар'!L$847</f>
        <v>3</v>
      </c>
      <c r="H465" s="17">
        <f>'[1]Дневной стационар'!R$847</f>
        <v>3</v>
      </c>
      <c r="I465" s="17">
        <f>'[1]Дневной стационар'!Y$847</f>
        <v>3</v>
      </c>
      <c r="J465" s="17">
        <f>'[1]Дневной стационар'!AF$847</f>
        <v>3</v>
      </c>
      <c r="K465" s="20">
        <f>L465+M465+N465+O465</f>
        <v>246.18588852748468</v>
      </c>
      <c r="L465" s="18">
        <f>'[1]Дневной стационар'!CL$847</f>
        <v>61.54647213187117</v>
      </c>
      <c r="M465" s="18">
        <f>'[1]Дневной стационар'!DF$847</f>
        <v>61.54647213187117</v>
      </c>
      <c r="N465" s="18">
        <f>'[1]Дневной стационар'!EE$847</f>
        <v>61.54647213187117</v>
      </c>
      <c r="O465" s="18">
        <f>'[1]Дневной стационар'!FN$847</f>
        <v>61.54647213187117</v>
      </c>
      <c r="P465" s="10"/>
      <c r="Q465" s="10"/>
    </row>
    <row r="466" spans="1:17" ht="17.45" customHeight="1" x14ac:dyDescent="0.25">
      <c r="A466" s="121"/>
      <c r="B466" s="29" t="s">
        <v>68</v>
      </c>
      <c r="C466" s="16" t="s">
        <v>19</v>
      </c>
      <c r="D466" s="17">
        <f>'[1]Дневной стационар'!AG$849</f>
        <v>4</v>
      </c>
      <c r="E466" s="18">
        <f>'[1]Дневной стационар'!FS$849</f>
        <v>70.338825293567027</v>
      </c>
      <c r="F466" s="19">
        <f>G466+H466+I466+J466</f>
        <v>4</v>
      </c>
      <c r="G466" s="17">
        <f>'[1]Дневной стационар'!L$849</f>
        <v>2</v>
      </c>
      <c r="H466" s="17">
        <f>'[1]Дневной стационар'!R$849</f>
        <v>0</v>
      </c>
      <c r="I466" s="17">
        <f>'[1]Дневной стационар'!Y$849</f>
        <v>0</v>
      </c>
      <c r="J466" s="17">
        <f>'[1]Дневной стационар'!AF$849</f>
        <v>2</v>
      </c>
      <c r="K466" s="20">
        <f>L466+M466+N466+O466</f>
        <v>70.338825293567027</v>
      </c>
      <c r="L466" s="18">
        <f>'[1]Дневной стационар'!CL$849</f>
        <v>35.169412646783513</v>
      </c>
      <c r="M466" s="18">
        <f>'[1]Дневной стационар'!DF$849</f>
        <v>0</v>
      </c>
      <c r="N466" s="18">
        <f>'[1]Дневной стационар'!EE$849</f>
        <v>0</v>
      </c>
      <c r="O466" s="18">
        <f>'[1]Дневной стационар'!FN$849</f>
        <v>35.169412646783513</v>
      </c>
      <c r="P466" s="10"/>
      <c r="Q466" s="10"/>
    </row>
    <row r="467" spans="1:17" ht="17.45" customHeight="1" x14ac:dyDescent="0.25">
      <c r="A467" s="121"/>
      <c r="B467" s="28" t="s">
        <v>35</v>
      </c>
      <c r="C467" s="13" t="s">
        <v>19</v>
      </c>
      <c r="D467" s="20">
        <f>SUBTOTAL(9,D468:D473)</f>
        <v>101</v>
      </c>
      <c r="E467" s="20">
        <f t="shared" ref="E467:O467" si="172">SUBTOTAL(9,E468:E473)</f>
        <v>2237.4096476193317</v>
      </c>
      <c r="F467" s="20">
        <f t="shared" si="172"/>
        <v>101</v>
      </c>
      <c r="G467" s="20">
        <f t="shared" si="172"/>
        <v>36</v>
      </c>
      <c r="H467" s="20">
        <f t="shared" si="172"/>
        <v>19</v>
      </c>
      <c r="I467" s="20">
        <f t="shared" si="172"/>
        <v>16</v>
      </c>
      <c r="J467" s="20">
        <f t="shared" si="172"/>
        <v>30</v>
      </c>
      <c r="K467" s="20">
        <f t="shared" si="172"/>
        <v>2237.4096476193317</v>
      </c>
      <c r="L467" s="20">
        <f t="shared" si="172"/>
        <v>795.95219316574639</v>
      </c>
      <c r="M467" s="20">
        <f t="shared" si="172"/>
        <v>420.07909550324757</v>
      </c>
      <c r="N467" s="20">
        <f t="shared" si="172"/>
        <v>355.60183898414448</v>
      </c>
      <c r="O467" s="20">
        <f t="shared" si="172"/>
        <v>665.77651996619352</v>
      </c>
      <c r="P467" s="10"/>
      <c r="Q467" s="10"/>
    </row>
    <row r="468" spans="1:17" ht="17.45" customHeight="1" x14ac:dyDescent="0.25">
      <c r="A468" s="121"/>
      <c r="B468" s="29" t="s">
        <v>36</v>
      </c>
      <c r="C468" s="16" t="s">
        <v>19</v>
      </c>
      <c r="D468" s="17">
        <f>'[1]Дневной стационар'!AG$852</f>
        <v>6</v>
      </c>
      <c r="E468" s="18">
        <f>'[1]Дневной стационар'!FS$852</f>
        <v>133.35068961905418</v>
      </c>
      <c r="F468" s="19">
        <f t="shared" ref="F468:F473" si="173">G468+H468+I468+J468</f>
        <v>6</v>
      </c>
      <c r="G468" s="17">
        <f>'[1]Дневной стационар'!L$852</f>
        <v>2</v>
      </c>
      <c r="H468" s="17">
        <f>'[1]Дневной стационар'!R$852</f>
        <v>2</v>
      </c>
      <c r="I468" s="17">
        <f>'[1]Дневной стационар'!Y$852</f>
        <v>1</v>
      </c>
      <c r="J468" s="17">
        <f>'[1]Дневной стационар'!AF$852</f>
        <v>1</v>
      </c>
      <c r="K468" s="20">
        <f t="shared" ref="K468:K473" si="174">L468+M468+N468+O468</f>
        <v>133.35068961905418</v>
      </c>
      <c r="L468" s="18">
        <f>'[1]Дневной стационар'!CL$852</f>
        <v>44.45022987301806</v>
      </c>
      <c r="M468" s="18">
        <f>'[1]Дневной стационар'!DF$852</f>
        <v>44.45022987301806</v>
      </c>
      <c r="N468" s="18">
        <f>'[1]Дневной стационар'!EE$852</f>
        <v>22.22511493650903</v>
      </c>
      <c r="O468" s="18">
        <f>'[1]Дневной стационар'!FN$852</f>
        <v>22.22511493650903</v>
      </c>
      <c r="P468" s="10"/>
      <c r="Q468" s="10"/>
    </row>
    <row r="469" spans="1:17" ht="17.45" customHeight="1" x14ac:dyDescent="0.25">
      <c r="A469" s="121"/>
      <c r="B469" s="29" t="s">
        <v>37</v>
      </c>
      <c r="C469" s="16" t="s">
        <v>19</v>
      </c>
      <c r="D469" s="17">
        <f>'[1]Дневной стационар'!AG$854</f>
        <v>41</v>
      </c>
      <c r="E469" s="18">
        <f>'[1]Дневной стационар'!FS$854</f>
        <v>911.2297123968699</v>
      </c>
      <c r="F469" s="19">
        <f t="shared" si="173"/>
        <v>41</v>
      </c>
      <c r="G469" s="17">
        <f>'[1]Дневной стационар'!L$854</f>
        <v>15</v>
      </c>
      <c r="H469" s="17">
        <f>'[1]Дневной стационар'!R$854</f>
        <v>6</v>
      </c>
      <c r="I469" s="17">
        <f>'[1]Дневной стационар'!Y$854</f>
        <v>5</v>
      </c>
      <c r="J469" s="17">
        <f>'[1]Дневной стационар'!AF$854</f>
        <v>15</v>
      </c>
      <c r="K469" s="20">
        <f t="shared" si="174"/>
        <v>911.2297123968699</v>
      </c>
      <c r="L469" s="18">
        <f>'[1]Дневной стационар'!CL$854</f>
        <v>333.37672404763532</v>
      </c>
      <c r="M469" s="18">
        <f>'[1]Дневной стационар'!DF$854</f>
        <v>133.35068961905415</v>
      </c>
      <c r="N469" s="18">
        <f>'[1]Дневной стационар'!EE$854</f>
        <v>111.12557468254511</v>
      </c>
      <c r="O469" s="18">
        <f>'[1]Дневной стационар'!FN$854</f>
        <v>333.37672404763532</v>
      </c>
      <c r="P469" s="10"/>
      <c r="Q469" s="10"/>
    </row>
    <row r="470" spans="1:17" ht="17.45" customHeight="1" x14ac:dyDescent="0.25">
      <c r="A470" s="121"/>
      <c r="B470" s="29" t="s">
        <v>25</v>
      </c>
      <c r="C470" s="16" t="s">
        <v>19</v>
      </c>
      <c r="D470" s="17">
        <f>'[1]Дневной стационар'!AG$856</f>
        <v>6</v>
      </c>
      <c r="E470" s="18">
        <f>'[1]Дневной стационар'!FS$856</f>
        <v>143.60843497436602</v>
      </c>
      <c r="F470" s="19">
        <f t="shared" si="173"/>
        <v>6</v>
      </c>
      <c r="G470" s="17">
        <f>'[1]Дневной стационар'!L$856</f>
        <v>1</v>
      </c>
      <c r="H470" s="17">
        <f>'[1]Дневной стационар'!R$856</f>
        <v>1</v>
      </c>
      <c r="I470" s="17">
        <f>'[1]Дневной стационар'!Y$856</f>
        <v>2</v>
      </c>
      <c r="J470" s="17">
        <f>'[1]Дневной стационар'!AF$856</f>
        <v>2</v>
      </c>
      <c r="K470" s="20">
        <f t="shared" si="174"/>
        <v>143.60843497436602</v>
      </c>
      <c r="L470" s="18">
        <f>'[1]Дневной стационар'!CL$856</f>
        <v>23.934739162394337</v>
      </c>
      <c r="M470" s="18">
        <f>'[1]Дневной стационар'!DF$856</f>
        <v>23.934739162394337</v>
      </c>
      <c r="N470" s="18">
        <f>'[1]Дневной стационар'!EE$856</f>
        <v>47.869478324788673</v>
      </c>
      <c r="O470" s="18">
        <f>'[1]Дневной стационар'!FN$856</f>
        <v>47.869478324788673</v>
      </c>
      <c r="P470" s="10"/>
      <c r="Q470" s="10"/>
    </row>
    <row r="471" spans="1:17" ht="17.45" customHeight="1" x14ac:dyDescent="0.25">
      <c r="A471" s="121"/>
      <c r="B471" s="29" t="s">
        <v>39</v>
      </c>
      <c r="C471" s="16" t="s">
        <v>19</v>
      </c>
      <c r="D471" s="17">
        <f>'[1]Дневной стационар'!AG$858</f>
        <v>24</v>
      </c>
      <c r="E471" s="18">
        <f>'[1]Дневной стационар'!FS$858</f>
        <v>521.67962092728885</v>
      </c>
      <c r="F471" s="19">
        <f t="shared" si="173"/>
        <v>24</v>
      </c>
      <c r="G471" s="17">
        <f>'[1]Дневной стационар'!L$858</f>
        <v>6</v>
      </c>
      <c r="H471" s="17">
        <f>'[1]Дневной стационар'!R$858</f>
        <v>6</v>
      </c>
      <c r="I471" s="17">
        <f>'[1]Дневной стационар'!Y$858</f>
        <v>6</v>
      </c>
      <c r="J471" s="17">
        <f>'[1]Дневной стационар'!AF$858</f>
        <v>6</v>
      </c>
      <c r="K471" s="20">
        <f t="shared" si="174"/>
        <v>521.67962092728885</v>
      </c>
      <c r="L471" s="18">
        <f>'[1]Дневной стационар'!CL$858</f>
        <v>130.41990523182221</v>
      </c>
      <c r="M471" s="18">
        <f>'[1]Дневной стационар'!DF$858</f>
        <v>130.41990523182221</v>
      </c>
      <c r="N471" s="18">
        <f>'[1]Дневной стационар'!EE$858</f>
        <v>130.41990523182221</v>
      </c>
      <c r="O471" s="18">
        <f>'[1]Дневной стационар'!FN$858</f>
        <v>130.41990523182221</v>
      </c>
      <c r="P471" s="10"/>
      <c r="Q471" s="10"/>
    </row>
    <row r="472" spans="1:17" ht="17.45" customHeight="1" x14ac:dyDescent="0.25">
      <c r="A472" s="121"/>
      <c r="B472" s="29" t="s">
        <v>28</v>
      </c>
      <c r="C472" s="16" t="s">
        <v>19</v>
      </c>
      <c r="D472" s="17">
        <f>'[1]Дневной стационар'!AG$860</f>
        <v>24</v>
      </c>
      <c r="E472" s="18">
        <f>'[1]Дневной стационар'!FS$860</f>
        <v>527.54118970175284</v>
      </c>
      <c r="F472" s="19">
        <f t="shared" si="173"/>
        <v>24</v>
      </c>
      <c r="G472" s="17">
        <f>'[1]Дневной стационар'!L$860</f>
        <v>12</v>
      </c>
      <c r="H472" s="17">
        <f>'[1]Дневной стационар'!R$860</f>
        <v>4</v>
      </c>
      <c r="I472" s="17">
        <f>'[1]Дневной стационар'!Y$860</f>
        <v>2</v>
      </c>
      <c r="J472" s="17">
        <f>'[1]Дневной стационар'!AF$860</f>
        <v>6</v>
      </c>
      <c r="K472" s="20">
        <f t="shared" si="174"/>
        <v>527.54118970175284</v>
      </c>
      <c r="L472" s="18">
        <f>'[1]Дневной стационар'!CL$860</f>
        <v>263.77059485087642</v>
      </c>
      <c r="M472" s="18">
        <f>'[1]Дневной стационар'!DF$860</f>
        <v>87.923531616958797</v>
      </c>
      <c r="N472" s="18">
        <f>'[1]Дневной стационар'!EE$860</f>
        <v>43.961765808479399</v>
      </c>
      <c r="O472" s="18">
        <f>'[1]Дневной стационар'!FN$860</f>
        <v>131.88529742543821</v>
      </c>
      <c r="P472" s="10"/>
      <c r="Q472" s="10"/>
    </row>
    <row r="473" spans="1:17" ht="17.45" customHeight="1" x14ac:dyDescent="0.25">
      <c r="A473" s="121"/>
      <c r="B473" s="29" t="s">
        <v>68</v>
      </c>
      <c r="C473" s="16" t="s">
        <v>19</v>
      </c>
      <c r="D473" s="17">
        <f>'[1]Дневной стационар'!AG$862</f>
        <v>0</v>
      </c>
      <c r="E473" s="18">
        <f>'[1]Дневной стационар'!FS$862</f>
        <v>0</v>
      </c>
      <c r="F473" s="19">
        <f t="shared" si="173"/>
        <v>0</v>
      </c>
      <c r="G473" s="17">
        <f>'[1]Дневной стационар'!L$862</f>
        <v>0</v>
      </c>
      <c r="H473" s="17">
        <f>'[1]Дневной стационар'!R$862</f>
        <v>0</v>
      </c>
      <c r="I473" s="17">
        <f>'[1]Дневной стационар'!Y$862</f>
        <v>0</v>
      </c>
      <c r="J473" s="17">
        <f>'[1]Дневной стационар'!AF$862</f>
        <v>0</v>
      </c>
      <c r="K473" s="20">
        <f t="shared" si="174"/>
        <v>0</v>
      </c>
      <c r="L473" s="18">
        <f>'[1]Дневной стационар'!CL$862</f>
        <v>0</v>
      </c>
      <c r="M473" s="18">
        <f>'[1]Дневной стационар'!DF$862</f>
        <v>0</v>
      </c>
      <c r="N473" s="18">
        <f>'[1]Дневной стационар'!EE$862</f>
        <v>0</v>
      </c>
      <c r="O473" s="18">
        <f>'[1]Дневной стационар'!FN$862</f>
        <v>0</v>
      </c>
      <c r="P473" s="10"/>
      <c r="Q473" s="10"/>
    </row>
    <row r="474" spans="1:17" ht="17.45" customHeight="1" x14ac:dyDescent="0.25">
      <c r="A474" s="122"/>
      <c r="B474" s="129" t="s">
        <v>98</v>
      </c>
      <c r="C474" s="130"/>
      <c r="D474" s="26">
        <f t="shared" ref="D474:O474" si="175">D449</f>
        <v>316</v>
      </c>
      <c r="E474" s="26">
        <f t="shared" si="175"/>
        <v>6665.6978560700436</v>
      </c>
      <c r="F474" s="26">
        <f t="shared" si="175"/>
        <v>316</v>
      </c>
      <c r="G474" s="26">
        <f t="shared" si="175"/>
        <v>91</v>
      </c>
      <c r="H474" s="26">
        <f t="shared" si="175"/>
        <v>74</v>
      </c>
      <c r="I474" s="26">
        <f t="shared" si="175"/>
        <v>66</v>
      </c>
      <c r="J474" s="26">
        <f>J449</f>
        <v>85</v>
      </c>
      <c r="K474" s="26">
        <f t="shared" si="175"/>
        <v>6665.6978560700445</v>
      </c>
      <c r="L474" s="26">
        <f t="shared" si="175"/>
        <v>1939.3097983126788</v>
      </c>
      <c r="M474" s="26">
        <f t="shared" si="175"/>
        <v>1529.6642952279769</v>
      </c>
      <c r="N474" s="26">
        <f t="shared" si="175"/>
        <v>1380.1845221978563</v>
      </c>
      <c r="O474" s="26">
        <f t="shared" si="175"/>
        <v>1816.539240331532</v>
      </c>
      <c r="P474" s="10"/>
      <c r="Q474" s="10"/>
    </row>
    <row r="475" spans="1:17" ht="24.75" customHeight="1" x14ac:dyDescent="0.25">
      <c r="A475" s="121" t="s">
        <v>99</v>
      </c>
      <c r="B475" s="7" t="s">
        <v>45</v>
      </c>
      <c r="C475" s="7" t="s">
        <v>19</v>
      </c>
      <c r="D475" s="38">
        <f>SUBTOTAL(9,D476:D518)</f>
        <v>1855</v>
      </c>
      <c r="E475" s="38">
        <f t="shared" ref="E475:O475" si="176">SUBTOTAL(9,E476:E518)</f>
        <v>54912.470627136681</v>
      </c>
      <c r="F475" s="38">
        <f t="shared" si="176"/>
        <v>1855</v>
      </c>
      <c r="G475" s="38">
        <f t="shared" si="176"/>
        <v>398</v>
      </c>
      <c r="H475" s="38">
        <f t="shared" si="176"/>
        <v>493</v>
      </c>
      <c r="I475" s="38">
        <f t="shared" si="176"/>
        <v>454</v>
      </c>
      <c r="J475" s="38">
        <f t="shared" si="176"/>
        <v>510</v>
      </c>
      <c r="K475" s="38">
        <f t="shared" si="176"/>
        <v>54912.470627136674</v>
      </c>
      <c r="L475" s="38">
        <f>SUBTOTAL(9,L476:L518)</f>
        <v>10925.768870942427</v>
      </c>
      <c r="M475" s="38">
        <f t="shared" si="176"/>
        <v>13723.166633659839</v>
      </c>
      <c r="N475" s="38">
        <f t="shared" si="176"/>
        <v>12250.000025399211</v>
      </c>
      <c r="O475" s="38">
        <f t="shared" si="176"/>
        <v>18013.535097135213</v>
      </c>
      <c r="P475" s="10"/>
      <c r="Q475" s="10"/>
    </row>
    <row r="476" spans="1:17" ht="17.45" customHeight="1" x14ac:dyDescent="0.25">
      <c r="A476" s="121"/>
      <c r="B476" s="28" t="s">
        <v>100</v>
      </c>
      <c r="C476" s="13" t="s">
        <v>19</v>
      </c>
      <c r="D476" s="20">
        <f>SUBTOTAL(9,D477)</f>
        <v>0</v>
      </c>
      <c r="E476" s="20">
        <f t="shared" ref="E476:O476" si="177">SUBTOTAL(9,E477)</f>
        <v>0</v>
      </c>
      <c r="F476" s="20">
        <f t="shared" si="177"/>
        <v>0</v>
      </c>
      <c r="G476" s="20">
        <f t="shared" si="177"/>
        <v>0</v>
      </c>
      <c r="H476" s="20">
        <f t="shared" si="177"/>
        <v>0</v>
      </c>
      <c r="I476" s="20">
        <f t="shared" si="177"/>
        <v>0</v>
      </c>
      <c r="J476" s="20">
        <f t="shared" si="177"/>
        <v>0</v>
      </c>
      <c r="K476" s="20">
        <f t="shared" si="177"/>
        <v>0</v>
      </c>
      <c r="L476" s="20">
        <f t="shared" si="177"/>
        <v>0</v>
      </c>
      <c r="M476" s="20">
        <f t="shared" si="177"/>
        <v>0</v>
      </c>
      <c r="N476" s="20">
        <f t="shared" si="177"/>
        <v>0</v>
      </c>
      <c r="O476" s="20">
        <f t="shared" si="177"/>
        <v>0</v>
      </c>
      <c r="P476" s="10"/>
      <c r="Q476" s="10"/>
    </row>
    <row r="477" spans="1:17" ht="17.45" customHeight="1" x14ac:dyDescent="0.25">
      <c r="A477" s="121"/>
      <c r="B477" s="15" t="s">
        <v>27</v>
      </c>
      <c r="C477" s="16" t="s">
        <v>19</v>
      </c>
      <c r="D477" s="17">
        <f>'[1]Дневной стационар'!AG$867</f>
        <v>0</v>
      </c>
      <c r="E477" s="18">
        <f>'[1]Дневной стационар'!FS$867</f>
        <v>0</v>
      </c>
      <c r="F477" s="19">
        <f>G477+H477+I477+J477</f>
        <v>0</v>
      </c>
      <c r="G477" s="17">
        <f>'[1]Дневной стационар'!L$867</f>
        <v>0</v>
      </c>
      <c r="H477" s="17">
        <f>'[1]Дневной стационар'!R$867</f>
        <v>0</v>
      </c>
      <c r="I477" s="17">
        <f>'[1]Дневной стационар'!Y$867</f>
        <v>0</v>
      </c>
      <c r="J477" s="17">
        <f>'[1]Дневной стационар'!AF$867</f>
        <v>0</v>
      </c>
      <c r="K477" s="20">
        <f>L477+M477+N477+O477</f>
        <v>0</v>
      </c>
      <c r="L477" s="18">
        <f>'[1]Дневной стационар'!CL$867</f>
        <v>0</v>
      </c>
      <c r="M477" s="18">
        <f>'[1]Дневной стационар'!DF$867</f>
        <v>0</v>
      </c>
      <c r="N477" s="18">
        <f>'[1]Дневной стационар'!EE$867</f>
        <v>0</v>
      </c>
      <c r="O477" s="18">
        <f>'[1]Дневной стационар'!FN$867</f>
        <v>0</v>
      </c>
      <c r="P477" s="10"/>
      <c r="Q477" s="10"/>
    </row>
    <row r="478" spans="1:17" ht="17.45" customHeight="1" x14ac:dyDescent="0.25">
      <c r="A478" s="121"/>
      <c r="B478" s="15" t="s">
        <v>27</v>
      </c>
      <c r="C478" s="16" t="s">
        <v>19</v>
      </c>
      <c r="D478" s="17">
        <f>'[1]Дневной стационар'!AG$869</f>
        <v>0</v>
      </c>
      <c r="E478" s="18">
        <f>'[1]Дневной стационар'!FS$869</f>
        <v>0</v>
      </c>
      <c r="F478" s="19">
        <f>G478+H478+I478+J478</f>
        <v>0</v>
      </c>
      <c r="G478" s="17">
        <f>'[1]Дневной стационар'!L$869</f>
        <v>0</v>
      </c>
      <c r="H478" s="17">
        <f>'[1]Дневной стационар'!R$869</f>
        <v>0</v>
      </c>
      <c r="I478" s="17">
        <f>'[1]Дневной стационар'!Y$869</f>
        <v>0</v>
      </c>
      <c r="J478" s="17">
        <f>'[1]Дневной стационар'!AF$869</f>
        <v>0</v>
      </c>
      <c r="K478" s="20">
        <f>L478+M478+N478+O478</f>
        <v>0</v>
      </c>
      <c r="L478" s="18">
        <f>'[1]Дневной стационар'!CL$869</f>
        <v>0</v>
      </c>
      <c r="M478" s="18">
        <f>'[1]Дневной стационар'!DF$869</f>
        <v>0</v>
      </c>
      <c r="N478" s="18">
        <f>'[1]Дневной стационар'!EE$869</f>
        <v>0</v>
      </c>
      <c r="O478" s="18">
        <f>'[1]Дневной стационар'!FN$869</f>
        <v>0</v>
      </c>
      <c r="P478" s="10"/>
      <c r="Q478" s="10"/>
    </row>
    <row r="479" spans="1:17" ht="17.45" customHeight="1" x14ac:dyDescent="0.25">
      <c r="A479" s="121"/>
      <c r="B479" s="28" t="s">
        <v>53</v>
      </c>
      <c r="C479" s="13" t="s">
        <v>19</v>
      </c>
      <c r="D479" s="20">
        <f>SUBTOTAL(9,D480:D484)</f>
        <v>397</v>
      </c>
      <c r="E479" s="20">
        <f t="shared" ref="E479:O479" si="178">SUBTOTAL(9,E480:E484)</f>
        <v>15005.150585107309</v>
      </c>
      <c r="F479" s="20">
        <f t="shared" si="178"/>
        <v>397</v>
      </c>
      <c r="G479" s="20">
        <f t="shared" si="178"/>
        <v>82</v>
      </c>
      <c r="H479" s="20">
        <f t="shared" si="178"/>
        <v>99</v>
      </c>
      <c r="I479" s="20">
        <f t="shared" si="178"/>
        <v>80</v>
      </c>
      <c r="J479" s="20">
        <f t="shared" si="178"/>
        <v>136</v>
      </c>
      <c r="K479" s="20">
        <f t="shared" si="178"/>
        <v>15005.150585107309</v>
      </c>
      <c r="L479" s="20">
        <f t="shared" si="178"/>
        <v>2192.1405221087052</v>
      </c>
      <c r="M479" s="20">
        <f t="shared" si="178"/>
        <v>2590.3824006090481</v>
      </c>
      <c r="N479" s="20">
        <f>SUBTOTAL(9,N480:N484)</f>
        <v>2125.7668756919811</v>
      </c>
      <c r="O479" s="20">
        <f t="shared" si="178"/>
        <v>8096.8607866975753</v>
      </c>
      <c r="P479" s="10"/>
      <c r="Q479" s="10"/>
    </row>
    <row r="480" spans="1:17" ht="17.45" customHeight="1" x14ac:dyDescent="0.25">
      <c r="A480" s="121"/>
      <c r="B480" s="29" t="s">
        <v>24</v>
      </c>
      <c r="C480" s="16" t="s">
        <v>19</v>
      </c>
      <c r="D480" s="17">
        <f>'[1]Дневной стационар'!AG$872</f>
        <v>194</v>
      </c>
      <c r="E480" s="18">
        <f>'[1]Дневной стационар'!FS$872</f>
        <v>4682.3590563070611</v>
      </c>
      <c r="F480" s="19">
        <f>G480+H480+I480+J480</f>
        <v>194</v>
      </c>
      <c r="G480" s="17">
        <f>'[1]Дневной стационар'!L$872</f>
        <v>37</v>
      </c>
      <c r="H480" s="17">
        <f>'[1]Дневной стационар'!R$872</f>
        <v>58</v>
      </c>
      <c r="I480" s="17">
        <f>'[1]Дневной стационар'!Y$872</f>
        <v>41</v>
      </c>
      <c r="J480" s="17">
        <f>'[1]Дневной стационар'!AF$872</f>
        <v>58</v>
      </c>
      <c r="K480" s="20">
        <f>L480+M480+N480+O480</f>
        <v>4682.3590563070611</v>
      </c>
      <c r="L480" s="18">
        <f>'[1]Дневной стационар'!CL$872</f>
        <v>893.02724269773842</v>
      </c>
      <c r="M480" s="18">
        <f>'[1]Дневной стационар'!DF$872</f>
        <v>1399.8805426072656</v>
      </c>
      <c r="N480" s="18">
        <f>'[1]Дневной стационар'!EE$872</f>
        <v>989.5707283947911</v>
      </c>
      <c r="O480" s="18">
        <f>'[1]Дневной стационар'!FN$872</f>
        <v>1399.8805426072654</v>
      </c>
      <c r="P480" s="10"/>
      <c r="Q480" s="10"/>
    </row>
    <row r="481" spans="1:17" ht="17.45" customHeight="1" x14ac:dyDescent="0.25">
      <c r="A481" s="121"/>
      <c r="B481" s="29" t="s">
        <v>25</v>
      </c>
      <c r="C481" s="16" t="s">
        <v>19</v>
      </c>
      <c r="D481" s="17">
        <f>'[1]Дневной стационар'!AG$874</f>
        <v>103</v>
      </c>
      <c r="E481" s="18">
        <f>'[1]Дневной стационар'!FS$874</f>
        <v>3045.3435769564085</v>
      </c>
      <c r="F481" s="19">
        <f>G481+H481+I481+J481</f>
        <v>103</v>
      </c>
      <c r="G481" s="17">
        <f>'[1]Дневной стационар'!L$874</f>
        <v>19</v>
      </c>
      <c r="H481" s="17">
        <f>'[1]Дневной стационар'!R$874</f>
        <v>23</v>
      </c>
      <c r="I481" s="17">
        <f>'[1]Дневной стационар'!Y$874</f>
        <v>25</v>
      </c>
      <c r="J481" s="17">
        <f>'[1]Дневной стационар'!AF$874</f>
        <v>36</v>
      </c>
      <c r="K481" s="20">
        <f>L481+M481+N481+O481</f>
        <v>3045.3435769564085</v>
      </c>
      <c r="L481" s="18">
        <f>'[1]Дневной стационар'!CL$874</f>
        <v>561.76240739972593</v>
      </c>
      <c r="M481" s="18">
        <f>'[1]Дневной стационар'!DF$874</f>
        <v>680.02817737861551</v>
      </c>
      <c r="N481" s="18">
        <f>'[1]Дневной стационар'!EE$874</f>
        <v>739.16106236806047</v>
      </c>
      <c r="O481" s="18">
        <f>'[1]Дневной стационар'!FN$874</f>
        <v>1064.391929810007</v>
      </c>
      <c r="P481" s="10"/>
      <c r="Q481" s="10"/>
    </row>
    <row r="482" spans="1:17" ht="17.45" customHeight="1" x14ac:dyDescent="0.25">
      <c r="A482" s="121"/>
      <c r="B482" s="29" t="s">
        <v>93</v>
      </c>
      <c r="C482" s="16" t="s">
        <v>19</v>
      </c>
      <c r="D482" s="17">
        <f>'[1]Дневной стационар'!AG$876</f>
        <v>76</v>
      </c>
      <c r="E482" s="18">
        <f>'[1]Дневной стационар'!FS$876</f>
        <v>2155.3333181867038</v>
      </c>
      <c r="F482" s="19">
        <f>G482+H482+I482+J482</f>
        <v>76</v>
      </c>
      <c r="G482" s="17">
        <f>'[1]Дневной стационар'!L$876</f>
        <v>26</v>
      </c>
      <c r="H482" s="17">
        <f>'[1]Дневной стационар'!R$876</f>
        <v>18</v>
      </c>
      <c r="I482" s="17">
        <f>'[1]Дневной стационар'!Y$876</f>
        <v>14</v>
      </c>
      <c r="J482" s="17">
        <f>'[1]Дневной стационар'!AF$876</f>
        <v>18</v>
      </c>
      <c r="K482" s="20">
        <f>L482+M482+N482+O482</f>
        <v>2155.3333181867038</v>
      </c>
      <c r="L482" s="18">
        <f>'[1]Дневной стационар'!CL$876</f>
        <v>737.35087201124065</v>
      </c>
      <c r="M482" s="18">
        <f>'[1]Дневной стационар'!DF$876</f>
        <v>510.47368062316667</v>
      </c>
      <c r="N482" s="18">
        <f>'[1]Дневной стационар'!EE$876</f>
        <v>397.0350849291296</v>
      </c>
      <c r="O482" s="18">
        <f>'[1]Дневной стационар'!FN$876</f>
        <v>510.47368062316662</v>
      </c>
      <c r="P482" s="10"/>
      <c r="Q482" s="10"/>
    </row>
    <row r="483" spans="1:17" ht="17.45" customHeight="1" x14ac:dyDescent="0.25">
      <c r="A483" s="121"/>
      <c r="B483" s="29" t="s">
        <v>32</v>
      </c>
      <c r="C483" s="16" t="s">
        <v>19</v>
      </c>
      <c r="D483" s="17">
        <f>'[1]Дневной стационар'!AG$878</f>
        <v>0</v>
      </c>
      <c r="E483" s="18">
        <f>'[1]Дневной стационар'!FS$878</f>
        <v>0</v>
      </c>
      <c r="F483" s="19">
        <f>G483+H483+I483+J483</f>
        <v>0</v>
      </c>
      <c r="G483" s="17">
        <f>'[1]Дневной стационар'!L$878</f>
        <v>0</v>
      </c>
      <c r="H483" s="17">
        <f>'[1]Дневной стационар'!R$878</f>
        <v>0</v>
      </c>
      <c r="I483" s="17">
        <f>'[1]Дневной стационар'!Y$878</f>
        <v>0</v>
      </c>
      <c r="J483" s="17">
        <f>'[1]Дневной стационар'!AF$878</f>
        <v>0</v>
      </c>
      <c r="K483" s="20">
        <f>L483+M483+N483+O483</f>
        <v>0</v>
      </c>
      <c r="L483" s="18">
        <f>'[1]Дневной стационар'!CL$878</f>
        <v>0</v>
      </c>
      <c r="M483" s="18">
        <f>'[1]Дневной стационар'!DF$878</f>
        <v>0</v>
      </c>
      <c r="N483" s="18">
        <f>'[1]Дневной стационар'!EE$878</f>
        <v>0</v>
      </c>
      <c r="O483" s="18">
        <f>'[1]Дневной стационар'!FN$878</f>
        <v>0</v>
      </c>
      <c r="P483" s="10"/>
      <c r="Q483" s="10"/>
    </row>
    <row r="484" spans="1:17" ht="17.45" customHeight="1" x14ac:dyDescent="0.25">
      <c r="A484" s="121"/>
      <c r="B484" s="29" t="s">
        <v>101</v>
      </c>
      <c r="C484" s="16" t="s">
        <v>19</v>
      </c>
      <c r="D484" s="17">
        <f>'[1]Дневной стационар'!AG$880</f>
        <v>24</v>
      </c>
      <c r="E484" s="18">
        <f>'[1]Дневной стационар'!FS$880</f>
        <v>5122.1146336571364</v>
      </c>
      <c r="F484" s="19">
        <f>G484+H484+I484+J484</f>
        <v>24</v>
      </c>
      <c r="G484" s="17">
        <f>'[1]Дневной стационар'!L$880</f>
        <v>0</v>
      </c>
      <c r="H484" s="17">
        <f>'[1]Дневной стационар'!R$880</f>
        <v>0</v>
      </c>
      <c r="I484" s="17">
        <f>'[1]Дневной стационар'!Y$880</f>
        <v>0</v>
      </c>
      <c r="J484" s="17">
        <f>'[1]Дневной стационар'!AF$880</f>
        <v>24</v>
      </c>
      <c r="K484" s="20">
        <f>L484+M484+N484+O484</f>
        <v>5122.1146336571364</v>
      </c>
      <c r="L484" s="18">
        <f>'[1]Дневной стационар'!CL$880</f>
        <v>0</v>
      </c>
      <c r="M484" s="18">
        <f>'[1]Дневной стационар'!DF$880</f>
        <v>0</v>
      </c>
      <c r="N484" s="18">
        <f>'[1]Дневной стационар'!EE$880</f>
        <v>0</v>
      </c>
      <c r="O484" s="18">
        <f>'[1]Дневной стационар'!FN$880</f>
        <v>5122.1146336571364</v>
      </c>
      <c r="P484" s="10"/>
      <c r="Q484" s="10"/>
    </row>
    <row r="485" spans="1:17" ht="17.45" customHeight="1" x14ac:dyDescent="0.25">
      <c r="A485" s="121"/>
      <c r="B485" s="28" t="s">
        <v>21</v>
      </c>
      <c r="C485" s="13" t="s">
        <v>19</v>
      </c>
      <c r="D485" s="20">
        <f>SUBTOTAL(9,D486:D490)</f>
        <v>389</v>
      </c>
      <c r="E485" s="20">
        <f t="shared" ref="E485:O485" si="179">SUBTOTAL(9,E486:E490)</f>
        <v>10495.181990448047</v>
      </c>
      <c r="F485" s="20">
        <f t="shared" si="179"/>
        <v>389</v>
      </c>
      <c r="G485" s="20">
        <f t="shared" si="179"/>
        <v>79</v>
      </c>
      <c r="H485" s="20">
        <f t="shared" si="179"/>
        <v>103</v>
      </c>
      <c r="I485" s="20">
        <f t="shared" si="179"/>
        <v>102</v>
      </c>
      <c r="J485" s="20">
        <f t="shared" si="179"/>
        <v>105</v>
      </c>
      <c r="K485" s="20">
        <f t="shared" si="179"/>
        <v>10495.181990448049</v>
      </c>
      <c r="L485" s="20">
        <f t="shared" si="179"/>
        <v>2157.4452069363269</v>
      </c>
      <c r="M485" s="20">
        <f t="shared" si="179"/>
        <v>2822.6901630675811</v>
      </c>
      <c r="N485" s="20">
        <f t="shared" si="179"/>
        <v>2732.7840420122006</v>
      </c>
      <c r="O485" s="20">
        <f t="shared" si="179"/>
        <v>2782.2625784319403</v>
      </c>
      <c r="P485" s="10"/>
      <c r="Q485" s="10"/>
    </row>
    <row r="486" spans="1:17" ht="17.45" customHeight="1" x14ac:dyDescent="0.25">
      <c r="A486" s="121"/>
      <c r="B486" s="29" t="s">
        <v>23</v>
      </c>
      <c r="C486" s="16" t="s">
        <v>19</v>
      </c>
      <c r="D486" s="17">
        <f>'[1]Дневной стационар'!AG$883</f>
        <v>37</v>
      </c>
      <c r="E486" s="18">
        <f>'[1]Дневной стационар'!FS$883</f>
        <v>993.49280750123398</v>
      </c>
      <c r="F486" s="19">
        <f>G486+H486+I486+J486</f>
        <v>37</v>
      </c>
      <c r="G486" s="17">
        <f>'[1]Дневной стационар'!L$883</f>
        <v>15</v>
      </c>
      <c r="H486" s="17">
        <f>'[1]Дневной стационар'!R$883</f>
        <v>22</v>
      </c>
      <c r="I486" s="17">
        <f>'[1]Дневной стационар'!Y$883</f>
        <v>0</v>
      </c>
      <c r="J486" s="17">
        <f>'[1]Дневной стационар'!AF$883</f>
        <v>0</v>
      </c>
      <c r="K486" s="20">
        <f>L486+M486+N486+O486</f>
        <v>993.4928075012341</v>
      </c>
      <c r="L486" s="18">
        <f>'[1]Дневной стационар'!CL$883</f>
        <v>402.76735439239224</v>
      </c>
      <c r="M486" s="18">
        <f>'[1]Дневной стационар'!DF$883</f>
        <v>590.72545310884186</v>
      </c>
      <c r="N486" s="18">
        <f>'[1]Дневной стационар'!EE$883</f>
        <v>0</v>
      </c>
      <c r="O486" s="18">
        <f>'[1]Дневной стационар'!FN$883</f>
        <v>0</v>
      </c>
      <c r="P486" s="10"/>
      <c r="Q486" s="10"/>
    </row>
    <row r="487" spans="1:17" ht="17.45" customHeight="1" x14ac:dyDescent="0.25">
      <c r="A487" s="121"/>
      <c r="B487" s="29" t="s">
        <v>36</v>
      </c>
      <c r="C487" s="16" t="s">
        <v>19</v>
      </c>
      <c r="D487" s="17">
        <f>'[1]Дневной стационар'!AG$885</f>
        <v>0</v>
      </c>
      <c r="E487" s="18">
        <f>'[1]Дневной стационар'!FS$885</f>
        <v>0</v>
      </c>
      <c r="F487" s="19">
        <f>G487+H487+I487+J487</f>
        <v>0</v>
      </c>
      <c r="G487" s="17">
        <f>'[1]Дневной стационар'!L$885</f>
        <v>0</v>
      </c>
      <c r="H487" s="17">
        <f>'[1]Дневной стационар'!R$885</f>
        <v>0</v>
      </c>
      <c r="I487" s="17">
        <f>'[1]Дневной стационар'!Y$885</f>
        <v>0</v>
      </c>
      <c r="J487" s="17">
        <f>'[1]Дневной стационар'!AF$885</f>
        <v>0</v>
      </c>
      <c r="K487" s="20">
        <f>L487+M487+N487+O487</f>
        <v>0</v>
      </c>
      <c r="L487" s="18">
        <f>'[1]Дневной стационар'!CL$885</f>
        <v>0</v>
      </c>
      <c r="M487" s="18">
        <f>'[1]Дневной стационар'!DF$885</f>
        <v>0</v>
      </c>
      <c r="N487" s="18">
        <f>'[1]Дневной стационар'!EE$885</f>
        <v>0</v>
      </c>
      <c r="O487" s="18">
        <f>'[1]Дневной стационар'!FN$885</f>
        <v>0</v>
      </c>
      <c r="P487" s="10"/>
      <c r="Q487" s="10"/>
    </row>
    <row r="488" spans="1:17" ht="17.45" customHeight="1" x14ac:dyDescent="0.25">
      <c r="A488" s="121"/>
      <c r="B488" s="29" t="s">
        <v>24</v>
      </c>
      <c r="C488" s="16" t="s">
        <v>19</v>
      </c>
      <c r="D488" s="17">
        <f>'[1]Дневной стационар'!AG$887</f>
        <v>168</v>
      </c>
      <c r="E488" s="18">
        <f>'[1]Дневной стационар'!FS$887</f>
        <v>4054.8263992762172</v>
      </c>
      <c r="F488" s="19">
        <f>G488+H488+I488+J488</f>
        <v>168</v>
      </c>
      <c r="G488" s="17">
        <f>'[1]Дневной стационар'!L$887</f>
        <v>25</v>
      </c>
      <c r="H488" s="17">
        <f>'[1]Дневной стационар'!R$887</f>
        <v>36</v>
      </c>
      <c r="I488" s="17">
        <f>'[1]Дневной стационар'!Y$887</f>
        <v>50</v>
      </c>
      <c r="J488" s="17">
        <f>'[1]Дневной стационар'!AF$887</f>
        <v>57</v>
      </c>
      <c r="K488" s="20">
        <f>L488+M488+N488+O488</f>
        <v>4054.8263992762168</v>
      </c>
      <c r="L488" s="18">
        <f>'[1]Дневной стационар'!CL$887</f>
        <v>603.3967856065799</v>
      </c>
      <c r="M488" s="18">
        <f>'[1]Дневной стационар'!DF$887</f>
        <v>868.8913712734751</v>
      </c>
      <c r="N488" s="18">
        <f>'[1]Дневной стационар'!EE$887</f>
        <v>1206.7935712131598</v>
      </c>
      <c r="O488" s="18">
        <f>'[1]Дневной стационар'!FN$887</f>
        <v>1375.7446711830023</v>
      </c>
      <c r="P488" s="10"/>
      <c r="Q488" s="10"/>
    </row>
    <row r="489" spans="1:17" ht="17.45" customHeight="1" x14ac:dyDescent="0.25">
      <c r="A489" s="121"/>
      <c r="B489" s="29" t="s">
        <v>28</v>
      </c>
      <c r="C489" s="16" t="s">
        <v>19</v>
      </c>
      <c r="D489" s="17">
        <f>'[1]Дневной стационар'!AG$889</f>
        <v>101</v>
      </c>
      <c r="E489" s="18">
        <f>'[1]Дневной стационар'!FS$889</f>
        <v>2742.4383905819059</v>
      </c>
      <c r="F489" s="19">
        <f>G489+H489+I489+J489</f>
        <v>101</v>
      </c>
      <c r="G489" s="17">
        <f>'[1]Дневной стационар'!L$889</f>
        <v>22</v>
      </c>
      <c r="H489" s="17">
        <f>'[1]Дневной стационар'!R$889</f>
        <v>19</v>
      </c>
      <c r="I489" s="17">
        <f>'[1]Дневной стационар'!Y$889</f>
        <v>31</v>
      </c>
      <c r="J489" s="17">
        <f>'[1]Дневной стационар'!AF$889</f>
        <v>29</v>
      </c>
      <c r="K489" s="20">
        <f>L489+M489+N489+O489</f>
        <v>2742.4383905819063</v>
      </c>
      <c r="L489" s="18">
        <f>'[1]Дневной стационар'!CL$889</f>
        <v>597.36281775051418</v>
      </c>
      <c r="M489" s="18">
        <f>'[1]Дневной стационар'!DF$889</f>
        <v>515.90425169362595</v>
      </c>
      <c r="N489" s="18">
        <f>'[1]Дневной стационар'!EE$889</f>
        <v>841.7385159211791</v>
      </c>
      <c r="O489" s="18">
        <f>'[1]Дневной стационар'!FN$889</f>
        <v>787.43280521658698</v>
      </c>
      <c r="P489" s="10"/>
      <c r="Q489" s="10"/>
    </row>
    <row r="490" spans="1:17" ht="17.45" customHeight="1" x14ac:dyDescent="0.25">
      <c r="A490" s="121"/>
      <c r="B490" s="29" t="s">
        <v>30</v>
      </c>
      <c r="C490" s="16" t="s">
        <v>19</v>
      </c>
      <c r="D490" s="17">
        <f>'[1]Дневной стационар'!AG$891</f>
        <v>83</v>
      </c>
      <c r="E490" s="18">
        <f>'[1]Дневной стационар'!FS$891</f>
        <v>2704.4243930886914</v>
      </c>
      <c r="F490" s="19">
        <f>G490+H490+I490+J490</f>
        <v>83</v>
      </c>
      <c r="G490" s="17">
        <f>'[1]Дневной стационар'!L$891</f>
        <v>17</v>
      </c>
      <c r="H490" s="17">
        <f>'[1]Дневной стационар'!R$891</f>
        <v>26</v>
      </c>
      <c r="I490" s="17">
        <f>'[1]Дневной стационар'!Y$891</f>
        <v>21</v>
      </c>
      <c r="J490" s="17">
        <f>'[1]Дневной стационар'!AF$891</f>
        <v>19</v>
      </c>
      <c r="K490" s="20">
        <f>L490+M490+N490+O490</f>
        <v>2704.4243930886919</v>
      </c>
      <c r="L490" s="18">
        <f>'[1]Дневной стационар'!CL$891</f>
        <v>553.91824918684051</v>
      </c>
      <c r="M490" s="18">
        <f>'[1]Дневной стационар'!DF$891</f>
        <v>847.16908699163832</v>
      </c>
      <c r="N490" s="18">
        <f>'[1]Дневной стационар'!EE$891</f>
        <v>684.25195487786186</v>
      </c>
      <c r="O490" s="18">
        <f>'[1]Дневной стационар'!FN$891</f>
        <v>619.08510203235119</v>
      </c>
      <c r="P490" s="10"/>
      <c r="Q490" s="10"/>
    </row>
    <row r="491" spans="1:17" ht="33.75" customHeight="1" x14ac:dyDescent="0.25">
      <c r="A491" s="121"/>
      <c r="B491" s="28" t="s">
        <v>102</v>
      </c>
      <c r="C491" s="13" t="s">
        <v>19</v>
      </c>
      <c r="D491" s="20">
        <f>SUBTOTAL(9,D492:D497)</f>
        <v>424</v>
      </c>
      <c r="E491" s="20">
        <f t="shared" ref="E491:O491" si="180">SUBTOTAL(9,E492:E497)</f>
        <v>10832.480793602126</v>
      </c>
      <c r="F491" s="20">
        <f t="shared" si="180"/>
        <v>424</v>
      </c>
      <c r="G491" s="20">
        <f t="shared" si="180"/>
        <v>104</v>
      </c>
      <c r="H491" s="20">
        <f t="shared" si="180"/>
        <v>105</v>
      </c>
      <c r="I491" s="20">
        <f t="shared" si="180"/>
        <v>109</v>
      </c>
      <c r="J491" s="20">
        <f t="shared" si="180"/>
        <v>106</v>
      </c>
      <c r="K491" s="20">
        <f t="shared" si="180"/>
        <v>10832.480793602124</v>
      </c>
      <c r="L491" s="20">
        <f t="shared" si="180"/>
        <v>2664.2985068458534</v>
      </c>
      <c r="M491" s="20">
        <f t="shared" si="180"/>
        <v>2694.468346126183</v>
      </c>
      <c r="N491" s="20">
        <f t="shared" si="180"/>
        <v>2785.5812607527764</v>
      </c>
      <c r="O491" s="20">
        <f t="shared" si="180"/>
        <v>2688.1326798773139</v>
      </c>
      <c r="P491" s="10"/>
      <c r="Q491" s="10"/>
    </row>
    <row r="492" spans="1:17" ht="17.45" customHeight="1" x14ac:dyDescent="0.25">
      <c r="A492" s="121"/>
      <c r="B492" s="29" t="s">
        <v>23</v>
      </c>
      <c r="C492" s="16" t="s">
        <v>19</v>
      </c>
      <c r="D492" s="17">
        <f>'[1]Дневной стационар'!AG$895</f>
        <v>11</v>
      </c>
      <c r="E492" s="18">
        <f>'[1]Дневной стационар'!FS$895</f>
        <v>295.36272655442099</v>
      </c>
      <c r="F492" s="19">
        <f t="shared" ref="F492:F497" si="181">G492+H492+I492+J492</f>
        <v>11</v>
      </c>
      <c r="G492" s="17">
        <f>'[1]Дневной стационар'!L$895</f>
        <v>1</v>
      </c>
      <c r="H492" s="17">
        <f>'[1]Дневной стационар'!R$895</f>
        <v>3</v>
      </c>
      <c r="I492" s="17">
        <f>'[1]Дневной стационар'!Y$895</f>
        <v>3</v>
      </c>
      <c r="J492" s="17">
        <f>'[1]Дневной стационар'!AF$895</f>
        <v>4</v>
      </c>
      <c r="K492" s="20">
        <f t="shared" ref="K492:K497" si="182">L492+M492+N492+O492</f>
        <v>295.36272655442093</v>
      </c>
      <c r="L492" s="18">
        <f>'[1]Дневной стационар'!CL$895</f>
        <v>26.851156959492812</v>
      </c>
      <c r="M492" s="18">
        <f>'[1]Дневной стационар'!DF$895</f>
        <v>80.553470878478436</v>
      </c>
      <c r="N492" s="18">
        <f>'[1]Дневной стационар'!EE$895</f>
        <v>80.553470878478436</v>
      </c>
      <c r="O492" s="18">
        <f>'[1]Дневной стационар'!FN$895</f>
        <v>107.40462783797125</v>
      </c>
      <c r="P492" s="10"/>
      <c r="Q492" s="10"/>
    </row>
    <row r="493" spans="1:17" ht="17.45" customHeight="1" x14ac:dyDescent="0.25">
      <c r="A493" s="121"/>
      <c r="B493" s="29" t="s">
        <v>24</v>
      </c>
      <c r="C493" s="16" t="s">
        <v>19</v>
      </c>
      <c r="D493" s="17">
        <f>'[1]Дневной стационар'!AG$897</f>
        <v>296</v>
      </c>
      <c r="E493" s="18">
        <f>'[1]Дневной стационар'!FS$897</f>
        <v>7144.2179415819073</v>
      </c>
      <c r="F493" s="19">
        <f t="shared" si="181"/>
        <v>296</v>
      </c>
      <c r="G493" s="17">
        <f>'[1]Дневной стационар'!L$897</f>
        <v>73</v>
      </c>
      <c r="H493" s="17">
        <f>'[1]Дневной стационар'!R$897</f>
        <v>72</v>
      </c>
      <c r="I493" s="17">
        <f>'[1]Дневной стационар'!Y$897</f>
        <v>76</v>
      </c>
      <c r="J493" s="17">
        <f>'[1]Дневной стационар'!AF$897</f>
        <v>75</v>
      </c>
      <c r="K493" s="20">
        <f t="shared" si="182"/>
        <v>7144.2179415819064</v>
      </c>
      <c r="L493" s="18">
        <f>'[1]Дневной стационар'!CL$897</f>
        <v>1761.9186139712133</v>
      </c>
      <c r="M493" s="18">
        <f>'[1]Дневной стационар'!DF$897</f>
        <v>1737.7827425469504</v>
      </c>
      <c r="N493" s="18">
        <f>'[1]Дневной стационар'!EE$897</f>
        <v>1834.326228244003</v>
      </c>
      <c r="O493" s="18">
        <f>'[1]Дневной стационар'!FN$897</f>
        <v>1810.1903568197399</v>
      </c>
      <c r="P493" s="10"/>
      <c r="Q493" s="10"/>
    </row>
    <row r="494" spans="1:17" ht="17.45" customHeight="1" x14ac:dyDescent="0.25">
      <c r="A494" s="121"/>
      <c r="B494" s="29" t="s">
        <v>93</v>
      </c>
      <c r="C494" s="16" t="s">
        <v>19</v>
      </c>
      <c r="D494" s="17">
        <f>'[1]Дневной стационар'!AG$899</f>
        <v>89</v>
      </c>
      <c r="E494" s="18">
        <f>'[1]Дневной стационар'!FS$899</f>
        <v>2524.008754192324</v>
      </c>
      <c r="F494" s="19">
        <f t="shared" si="181"/>
        <v>89</v>
      </c>
      <c r="G494" s="17">
        <f>'[1]Дневной стационар'!L$899</f>
        <v>19</v>
      </c>
      <c r="H494" s="17">
        <f>'[1]Дневной стационар'!R$899</f>
        <v>24</v>
      </c>
      <c r="I494" s="17">
        <f>'[1]Дневной стационар'!Y$899</f>
        <v>24</v>
      </c>
      <c r="J494" s="17">
        <f>'[1]Дневной стационар'!AF$899</f>
        <v>22</v>
      </c>
      <c r="K494" s="20">
        <f t="shared" si="182"/>
        <v>2524.0087541923235</v>
      </c>
      <c r="L494" s="18">
        <f>'[1]Дневной стационар'!CL$899</f>
        <v>538.83332954667583</v>
      </c>
      <c r="M494" s="18">
        <f>'[1]Дневной стационар'!DF$899</f>
        <v>680.63157416422212</v>
      </c>
      <c r="N494" s="18">
        <f>'[1]Дневной стационар'!EE$899</f>
        <v>680.631574164222</v>
      </c>
      <c r="O494" s="18">
        <f>'[1]Дневной стационар'!FN$899</f>
        <v>623.91227631720369</v>
      </c>
      <c r="P494" s="10"/>
      <c r="Q494" s="10"/>
    </row>
    <row r="495" spans="1:17" ht="17.45" customHeight="1" x14ac:dyDescent="0.25">
      <c r="A495" s="121"/>
      <c r="B495" s="29" t="s">
        <v>28</v>
      </c>
      <c r="C495" s="16" t="s">
        <v>19</v>
      </c>
      <c r="D495" s="17">
        <f>'[1]Дневной стационар'!AG$901</f>
        <v>8</v>
      </c>
      <c r="E495" s="18">
        <f>'[1]Дневной стационар'!FS$901</f>
        <v>217.2228428183688</v>
      </c>
      <c r="F495" s="19">
        <f t="shared" si="181"/>
        <v>8</v>
      </c>
      <c r="G495" s="17">
        <f>'[1]Дневной стационар'!L$901</f>
        <v>4</v>
      </c>
      <c r="H495" s="17">
        <f>'[1]Дневной стационар'!R$901</f>
        <v>0</v>
      </c>
      <c r="I495" s="17">
        <f>'[1]Дневной стационар'!Y$901</f>
        <v>1</v>
      </c>
      <c r="J495" s="17">
        <f>'[1]Дневной стационар'!AF$901</f>
        <v>3</v>
      </c>
      <c r="K495" s="20">
        <f t="shared" si="182"/>
        <v>217.2228428183688</v>
      </c>
      <c r="L495" s="18">
        <f>'[1]Дневной стационар'!CL$901</f>
        <v>108.6114214091844</v>
      </c>
      <c r="M495" s="18">
        <f>'[1]Дневной стационар'!DF$901</f>
        <v>0</v>
      </c>
      <c r="N495" s="18">
        <f>'[1]Дневной стационар'!EE$901</f>
        <v>27.1528553522961</v>
      </c>
      <c r="O495" s="18">
        <f>'[1]Дневной стационар'!FN$901</f>
        <v>81.458566056888301</v>
      </c>
      <c r="P495" s="10"/>
      <c r="Q495" s="10"/>
    </row>
    <row r="496" spans="1:17" ht="17.45" customHeight="1" x14ac:dyDescent="0.25">
      <c r="A496" s="121"/>
      <c r="B496" s="29" t="s">
        <v>30</v>
      </c>
      <c r="C496" s="16" t="s">
        <v>19</v>
      </c>
      <c r="D496" s="17">
        <f>'[1]Дневной стационар'!AG$903</f>
        <v>20</v>
      </c>
      <c r="E496" s="18">
        <f>'[1]Дневной стационар'!FS$903</f>
        <v>651.66852845510641</v>
      </c>
      <c r="F496" s="19">
        <f t="shared" si="181"/>
        <v>20</v>
      </c>
      <c r="G496" s="17">
        <f>'[1]Дневной стационар'!L$903</f>
        <v>7</v>
      </c>
      <c r="H496" s="17">
        <f>'[1]Дневной стационар'!R$903</f>
        <v>6</v>
      </c>
      <c r="I496" s="17">
        <f>'[1]Дневной стационар'!Y$903</f>
        <v>5</v>
      </c>
      <c r="J496" s="17">
        <f>'[1]Дневной стационар'!AF$903</f>
        <v>2</v>
      </c>
      <c r="K496" s="20">
        <f t="shared" si="182"/>
        <v>651.66852845510641</v>
      </c>
      <c r="L496" s="18">
        <f>'[1]Дневной стационар'!CL$903</f>
        <v>228.08398495928725</v>
      </c>
      <c r="M496" s="18">
        <f>'[1]Дневной стационар'!DF$903</f>
        <v>195.50055853653194</v>
      </c>
      <c r="N496" s="18">
        <f>'[1]Дневной стационар'!EE$903</f>
        <v>162.9171321137766</v>
      </c>
      <c r="O496" s="18">
        <f>'[1]Дневной стационар'!FN$903</f>
        <v>65.166852845510647</v>
      </c>
      <c r="P496" s="10"/>
      <c r="Q496" s="10"/>
    </row>
    <row r="497" spans="1:17" ht="17.45" customHeight="1" x14ac:dyDescent="0.25">
      <c r="A497" s="121"/>
      <c r="B497" s="29" t="s">
        <v>27</v>
      </c>
      <c r="C497" s="16" t="s">
        <v>19</v>
      </c>
      <c r="D497" s="17">
        <f>'[1]Дневной стационар'!AG$905</f>
        <v>0</v>
      </c>
      <c r="E497" s="18">
        <f>'[1]Дневной стационар'!FS$905</f>
        <v>0</v>
      </c>
      <c r="F497" s="19">
        <f t="shared" si="181"/>
        <v>0</v>
      </c>
      <c r="G497" s="17">
        <f>'[1]Дневной стационар'!L$905</f>
        <v>0</v>
      </c>
      <c r="H497" s="17">
        <f>'[1]Дневной стационар'!R$905</f>
        <v>0</v>
      </c>
      <c r="I497" s="17">
        <f>'[1]Дневной стационар'!Y$905</f>
        <v>0</v>
      </c>
      <c r="J497" s="17">
        <f>'[1]Дневной стационар'!AF$905</f>
        <v>0</v>
      </c>
      <c r="K497" s="20">
        <f t="shared" si="182"/>
        <v>0</v>
      </c>
      <c r="L497" s="18">
        <f>'[1]Дневной стационар'!CL$905</f>
        <v>0</v>
      </c>
      <c r="M497" s="18">
        <f>'[1]Дневной стационар'!DF$905</f>
        <v>0</v>
      </c>
      <c r="N497" s="18">
        <f>'[1]Дневной стационар'!EE$905</f>
        <v>0</v>
      </c>
      <c r="O497" s="18">
        <f>'[1]Дневной стационар'!FN$905</f>
        <v>0</v>
      </c>
      <c r="P497" s="10"/>
      <c r="Q497" s="10"/>
    </row>
    <row r="498" spans="1:17" ht="17.45" customHeight="1" x14ac:dyDescent="0.25">
      <c r="A498" s="121"/>
      <c r="B498" s="28" t="s">
        <v>31</v>
      </c>
      <c r="C498" s="13" t="s">
        <v>19</v>
      </c>
      <c r="D498" s="20">
        <f>SUBTOTAL(9,D499:D506)</f>
        <v>382</v>
      </c>
      <c r="E498" s="20">
        <f t="shared" ref="E498:O498" si="183">SUBTOTAL(9,E499:E506)</f>
        <v>8477.3024600225235</v>
      </c>
      <c r="F498" s="20">
        <f t="shared" si="183"/>
        <v>382</v>
      </c>
      <c r="G498" s="20">
        <f t="shared" si="183"/>
        <v>72</v>
      </c>
      <c r="H498" s="20">
        <f t="shared" si="183"/>
        <v>107</v>
      </c>
      <c r="I498" s="20">
        <f t="shared" si="183"/>
        <v>100</v>
      </c>
      <c r="J498" s="20">
        <f t="shared" si="183"/>
        <v>103</v>
      </c>
      <c r="K498" s="20">
        <f t="shared" si="183"/>
        <v>8477.3024600225253</v>
      </c>
      <c r="L498" s="20">
        <f t="shared" si="183"/>
        <v>1654.815684526046</v>
      </c>
      <c r="M498" s="20">
        <f t="shared" si="183"/>
        <v>2473.0820654871286</v>
      </c>
      <c r="N498" s="20">
        <f t="shared" si="183"/>
        <v>2222.8534184960804</v>
      </c>
      <c r="O498" s="20">
        <f t="shared" si="183"/>
        <v>2126.5512915132704</v>
      </c>
      <c r="P498" s="10"/>
      <c r="Q498" s="10"/>
    </row>
    <row r="499" spans="1:17" ht="17.45" customHeight="1" x14ac:dyDescent="0.25">
      <c r="A499" s="121"/>
      <c r="B499" s="29" t="s">
        <v>23</v>
      </c>
      <c r="C499" s="16" t="s">
        <v>19</v>
      </c>
      <c r="D499" s="17">
        <f>'[1]Дневной стационар'!AG$908</f>
        <v>193</v>
      </c>
      <c r="E499" s="18">
        <f>'[1]Дневной стационар'!FS$908</f>
        <v>5182.273293182112</v>
      </c>
      <c r="F499" s="19">
        <f t="shared" ref="F499:F518" si="184">G499+H499+I499+J499</f>
        <v>193</v>
      </c>
      <c r="G499" s="17">
        <f>'[1]Дневной стационар'!L$908</f>
        <v>41</v>
      </c>
      <c r="H499" s="17">
        <f>'[1]Дневной стационар'!R$908</f>
        <v>62</v>
      </c>
      <c r="I499" s="17">
        <f>'[1]Дневной стационар'!Y$908</f>
        <v>51</v>
      </c>
      <c r="J499" s="17">
        <f>'[1]Дневной стационар'!AF$908</f>
        <v>39</v>
      </c>
      <c r="K499" s="20">
        <f>L499+M499+N499+O499</f>
        <v>5182.2732931821138</v>
      </c>
      <c r="L499" s="18">
        <f>'[1]Дневной стационар'!CL$908</f>
        <v>1100.8974353392055</v>
      </c>
      <c r="M499" s="18">
        <f>'[1]Дневной стационар'!DF$908</f>
        <v>1664.7717314885545</v>
      </c>
      <c r="N499" s="18">
        <f>'[1]Дневной стационар'!EE$908</f>
        <v>1369.4090049341335</v>
      </c>
      <c r="O499" s="18">
        <f>'[1]Дневной стационар'!FN$908</f>
        <v>1047.1951214202197</v>
      </c>
      <c r="P499" s="10"/>
      <c r="Q499" s="10"/>
    </row>
    <row r="500" spans="1:17" ht="17.45" customHeight="1" x14ac:dyDescent="0.25">
      <c r="A500" s="121"/>
      <c r="B500" s="29" t="s">
        <v>24</v>
      </c>
      <c r="C500" s="16" t="s">
        <v>19</v>
      </c>
      <c r="D500" s="17">
        <f>'[1]Дневной стационар'!AG$910</f>
        <v>29</v>
      </c>
      <c r="E500" s="18">
        <f>'[1]Дневной стационар'!FS$910</f>
        <v>699.9402713036327</v>
      </c>
      <c r="F500" s="19">
        <f t="shared" si="184"/>
        <v>29</v>
      </c>
      <c r="G500" s="17">
        <f>'[1]Дневной стационар'!L$910</f>
        <v>5</v>
      </c>
      <c r="H500" s="17">
        <f>'[1]Дневной стационар'!R$910</f>
        <v>9</v>
      </c>
      <c r="I500" s="17">
        <f>'[1]Дневной стационар'!Y$910</f>
        <v>9</v>
      </c>
      <c r="J500" s="17">
        <f>'[1]Дневной стационар'!AF$910</f>
        <v>6</v>
      </c>
      <c r="K500" s="20">
        <f t="shared" ref="K500:K518" si="185">L500+M500+N500+O500</f>
        <v>699.9402713036327</v>
      </c>
      <c r="L500" s="18">
        <f>'[1]Дневной стационар'!CL$910</f>
        <v>120.67935712131599</v>
      </c>
      <c r="M500" s="18">
        <f>'[1]Дневной стационар'!DF$910</f>
        <v>217.22284281836878</v>
      </c>
      <c r="N500" s="18">
        <f>'[1]Дневной стационар'!EE$910</f>
        <v>217.22284281836878</v>
      </c>
      <c r="O500" s="18">
        <f>'[1]Дневной стационар'!FN$910</f>
        <v>144.8152285455792</v>
      </c>
      <c r="P500" s="10"/>
      <c r="Q500" s="10"/>
    </row>
    <row r="501" spans="1:17" ht="17.45" customHeight="1" x14ac:dyDescent="0.25">
      <c r="A501" s="121"/>
      <c r="B501" s="29" t="s">
        <v>93</v>
      </c>
      <c r="C501" s="16" t="s">
        <v>19</v>
      </c>
      <c r="D501" s="17">
        <f>'[1]Дневной стационар'!AG$912</f>
        <v>0</v>
      </c>
      <c r="E501" s="18">
        <f>'[1]Дневной стационар'!FS$912</f>
        <v>0</v>
      </c>
      <c r="F501" s="19">
        <f t="shared" si="184"/>
        <v>0</v>
      </c>
      <c r="G501" s="17">
        <f>'[1]Дневной стационар'!L$912</f>
        <v>0</v>
      </c>
      <c r="H501" s="17">
        <f>'[1]Дневной стационар'!R$912</f>
        <v>0</v>
      </c>
      <c r="I501" s="17">
        <f>'[1]Дневной стационар'!Y$912</f>
        <v>0</v>
      </c>
      <c r="J501" s="17">
        <f>'[1]Дневной стационар'!AF$912</f>
        <v>0</v>
      </c>
      <c r="K501" s="20">
        <f t="shared" si="185"/>
        <v>0</v>
      </c>
      <c r="L501" s="18">
        <f>'[1]Дневной стационар'!CL$912</f>
        <v>0</v>
      </c>
      <c r="M501" s="18">
        <f>'[1]Дневной стационар'!DF$912</f>
        <v>0</v>
      </c>
      <c r="N501" s="18">
        <f>'[1]Дневной стационар'!EE$912</f>
        <v>0</v>
      </c>
      <c r="O501" s="18">
        <f>'[1]Дневной стационар'!FN$912</f>
        <v>0</v>
      </c>
      <c r="P501" s="10"/>
      <c r="Q501" s="10"/>
    </row>
    <row r="502" spans="1:17" ht="17.45" customHeight="1" x14ac:dyDescent="0.25">
      <c r="A502" s="121"/>
      <c r="B502" s="29" t="s">
        <v>38</v>
      </c>
      <c r="C502" s="16" t="s">
        <v>19</v>
      </c>
      <c r="D502" s="17">
        <f>'[1]Дневной стационар'!AG$914</f>
        <v>50</v>
      </c>
      <c r="E502" s="18">
        <f>'[1]Дневной стационар'!FS$914</f>
        <v>893.02724269773842</v>
      </c>
      <c r="F502" s="19">
        <f t="shared" si="184"/>
        <v>50</v>
      </c>
      <c r="G502" s="17">
        <f>'[1]Дневной стационар'!L$914</f>
        <v>11</v>
      </c>
      <c r="H502" s="17">
        <f>'[1]Дневной стационар'!R$914</f>
        <v>11</v>
      </c>
      <c r="I502" s="17">
        <f>'[1]Дневной стационар'!Y$914</f>
        <v>10</v>
      </c>
      <c r="J502" s="17">
        <f>'[1]Дневной стационар'!AF$914</f>
        <v>18</v>
      </c>
      <c r="K502" s="20">
        <f t="shared" si="185"/>
        <v>893.02724269773853</v>
      </c>
      <c r="L502" s="18">
        <f>'[1]Дневной стационар'!CL$914</f>
        <v>196.46599339350246</v>
      </c>
      <c r="M502" s="18">
        <f>'[1]Дневной стационар'!DF$914</f>
        <v>196.46599339350246</v>
      </c>
      <c r="N502" s="18">
        <f>'[1]Дневной стационар'!EE$914</f>
        <v>178.60544853954769</v>
      </c>
      <c r="O502" s="18">
        <f>'[1]Дневной стационар'!FN$914</f>
        <v>321.48980737118586</v>
      </c>
      <c r="P502" s="10"/>
      <c r="Q502" s="10"/>
    </row>
    <row r="503" spans="1:17" ht="17.45" customHeight="1" x14ac:dyDescent="0.25">
      <c r="A503" s="121"/>
      <c r="B503" s="29" t="s">
        <v>27</v>
      </c>
      <c r="C503" s="16" t="s">
        <v>19</v>
      </c>
      <c r="D503" s="17">
        <f>'[1]Дневной стационар'!AG$916</f>
        <v>0</v>
      </c>
      <c r="E503" s="18">
        <f>'[1]Дневной стационар'!FS$916</f>
        <v>0</v>
      </c>
      <c r="F503" s="19">
        <f>G503+H503+I503+J503</f>
        <v>0</v>
      </c>
      <c r="G503" s="17">
        <f>'[1]Дневной стационар'!L$916</f>
        <v>0</v>
      </c>
      <c r="H503" s="17">
        <f>'[1]Дневной стационар'!R$916</f>
        <v>0</v>
      </c>
      <c r="I503" s="17">
        <f>'[1]Дневной стационар'!Y$916</f>
        <v>0</v>
      </c>
      <c r="J503" s="17">
        <f>'[1]Дневной стационар'!AF$916</f>
        <v>0</v>
      </c>
      <c r="K503" s="20">
        <f>L503+M503+N503+O503</f>
        <v>0</v>
      </c>
      <c r="L503" s="18">
        <f>'[1]Дневной стационар'!CL$916</f>
        <v>0</v>
      </c>
      <c r="M503" s="18">
        <f>'[1]Дневной стационар'!DF$916</f>
        <v>0</v>
      </c>
      <c r="N503" s="18">
        <f>'[1]Дневной стационар'!EE$916</f>
        <v>0</v>
      </c>
      <c r="O503" s="18">
        <f>'[1]Дневной стационар'!FN$916</f>
        <v>0</v>
      </c>
      <c r="P503" s="10"/>
      <c r="Q503" s="10"/>
    </row>
    <row r="504" spans="1:17" ht="17.45" customHeight="1" x14ac:dyDescent="0.25">
      <c r="A504" s="121"/>
      <c r="B504" s="29" t="s">
        <v>79</v>
      </c>
      <c r="C504" s="16" t="s">
        <v>19</v>
      </c>
      <c r="D504" s="17">
        <f>'[1]Дневной стационар'!AG$918</f>
        <v>69</v>
      </c>
      <c r="E504" s="18">
        <f>'[1]Дневной стационар'!FS$918</f>
        <v>663.01238802450996</v>
      </c>
      <c r="F504" s="19">
        <f>G504+H504+I504+J504</f>
        <v>69</v>
      </c>
      <c r="G504" s="17">
        <f>'[1]Дневной стационар'!L$918</f>
        <v>9</v>
      </c>
      <c r="H504" s="17">
        <f>'[1]Дневной стационар'!R$918</f>
        <v>15</v>
      </c>
      <c r="I504" s="17">
        <f>'[1]Дневной стационар'!Y$918</f>
        <v>19</v>
      </c>
      <c r="J504" s="17">
        <f>'[1]Дневной стационар'!AF$918</f>
        <v>26</v>
      </c>
      <c r="K504" s="20">
        <f>L504+M504+N504+O504</f>
        <v>663.01238802451007</v>
      </c>
      <c r="L504" s="18">
        <f>'[1]Дневной стационар'!CL$918</f>
        <v>84.71690869916381</v>
      </c>
      <c r="M504" s="18">
        <f>'[1]Дневной стационар'!DF$918</f>
        <v>141.19484783193971</v>
      </c>
      <c r="N504" s="18">
        <f>'[1]Дневной стационар'!EE$918</f>
        <v>178.8468072537903</v>
      </c>
      <c r="O504" s="18">
        <f>'[1]Дневной стационар'!FN$918</f>
        <v>258.25382423961622</v>
      </c>
      <c r="P504" s="10"/>
      <c r="Q504" s="10"/>
    </row>
    <row r="505" spans="1:17" ht="17.45" customHeight="1" x14ac:dyDescent="0.25">
      <c r="A505" s="121"/>
      <c r="B505" s="29" t="s">
        <v>32</v>
      </c>
      <c r="C505" s="16" t="s">
        <v>19</v>
      </c>
      <c r="D505" s="17">
        <f>'[1]Дневной стационар'!AG$923</f>
        <v>41</v>
      </c>
      <c r="E505" s="18">
        <f>'[1]Дневной стационар'!FS$923</f>
        <v>1039.0492648145309</v>
      </c>
      <c r="F505" s="19">
        <f t="shared" si="184"/>
        <v>41</v>
      </c>
      <c r="G505" s="17">
        <f>'[1]Дневной стационар'!L$923</f>
        <v>6</v>
      </c>
      <c r="H505" s="17">
        <f>'[1]Дневной стационар'!R$923</f>
        <v>10</v>
      </c>
      <c r="I505" s="17">
        <f>'[1]Дневной стационар'!Y$923</f>
        <v>11</v>
      </c>
      <c r="J505" s="17">
        <f>'[1]Дневной стационар'!AF$923</f>
        <v>14</v>
      </c>
      <c r="K505" s="20">
        <f t="shared" si="185"/>
        <v>1039.0492648145309</v>
      </c>
      <c r="L505" s="18">
        <f>'[1]Дневной стационар'!CL$923</f>
        <v>152.05598997285819</v>
      </c>
      <c r="M505" s="18">
        <f>'[1]Дневной стационар'!DF$923</f>
        <v>253.42664995476366</v>
      </c>
      <c r="N505" s="18">
        <f>'[1]Дневной стационар'!EE$923</f>
        <v>278.76931495024002</v>
      </c>
      <c r="O505" s="18">
        <f>'[1]Дневной стационар'!FN$923</f>
        <v>354.79730993666908</v>
      </c>
      <c r="P505" s="10"/>
      <c r="Q505" s="10"/>
    </row>
    <row r="506" spans="1:17" ht="17.45" customHeight="1" x14ac:dyDescent="0.25">
      <c r="A506" s="121"/>
      <c r="B506" s="29" t="s">
        <v>68</v>
      </c>
      <c r="C506" s="16" t="s">
        <v>19</v>
      </c>
      <c r="D506" s="17">
        <f>'[1]Дневной стационар'!AG$925</f>
        <v>0</v>
      </c>
      <c r="E506" s="18">
        <f>'[1]Дневной стационар'!FS$925</f>
        <v>0</v>
      </c>
      <c r="F506" s="19">
        <f t="shared" si="184"/>
        <v>0</v>
      </c>
      <c r="G506" s="17">
        <f>'[1]Дневной стационар'!L$925</f>
        <v>0</v>
      </c>
      <c r="H506" s="17">
        <f>'[1]Дневной стационар'!R$925</f>
        <v>0</v>
      </c>
      <c r="I506" s="17">
        <f>'[1]Дневной стационар'!Y$925</f>
        <v>0</v>
      </c>
      <c r="J506" s="17">
        <f>'[1]Дневной стационар'!AF$925</f>
        <v>0</v>
      </c>
      <c r="K506" s="20">
        <f t="shared" si="185"/>
        <v>0</v>
      </c>
      <c r="L506" s="18">
        <f>'[1]Дневной стационар'!CL$925</f>
        <v>0</v>
      </c>
      <c r="M506" s="18">
        <f>'[1]Дневной стационар'!DF$925</f>
        <v>0</v>
      </c>
      <c r="N506" s="18">
        <f>'[1]Дневной стационар'!EE$925</f>
        <v>0</v>
      </c>
      <c r="O506" s="18">
        <f>'[1]Дневной стационар'!FN$925</f>
        <v>0</v>
      </c>
      <c r="P506" s="10"/>
      <c r="Q506" s="10"/>
    </row>
    <row r="507" spans="1:17" s="45" customFormat="1" ht="25.15" customHeight="1" x14ac:dyDescent="0.25">
      <c r="A507" s="121"/>
      <c r="B507" s="52" t="s">
        <v>103</v>
      </c>
      <c r="C507" s="13" t="s">
        <v>19</v>
      </c>
      <c r="D507" s="19">
        <f>SUBTOTAL(9,D508:D510)</f>
        <v>98</v>
      </c>
      <c r="E507" s="19">
        <f t="shared" ref="E507:O507" si="186">SUBTOTAL(9,E508:E510)</f>
        <v>4273.4858044456059</v>
      </c>
      <c r="F507" s="19">
        <f t="shared" si="186"/>
        <v>98</v>
      </c>
      <c r="G507" s="19">
        <f t="shared" si="186"/>
        <v>21</v>
      </c>
      <c r="H507" s="19">
        <f t="shared" si="186"/>
        <v>26</v>
      </c>
      <c r="I507" s="19">
        <f t="shared" si="186"/>
        <v>26</v>
      </c>
      <c r="J507" s="19">
        <f t="shared" si="186"/>
        <v>25</v>
      </c>
      <c r="K507" s="19">
        <f t="shared" si="186"/>
        <v>4273.4858044456059</v>
      </c>
      <c r="L507" s="19">
        <f t="shared" si="186"/>
        <v>906.30197198108328</v>
      </c>
      <c r="M507" s="19">
        <f t="shared" si="186"/>
        <v>1162.7915596198407</v>
      </c>
      <c r="N507" s="19">
        <f t="shared" si="186"/>
        <v>1124.2201190969811</v>
      </c>
      <c r="O507" s="19">
        <f t="shared" si="186"/>
        <v>1080.1721537477006</v>
      </c>
      <c r="P507" s="10"/>
      <c r="Q507" s="10"/>
    </row>
    <row r="508" spans="1:17" ht="17.45" customHeight="1" x14ac:dyDescent="0.25">
      <c r="A508" s="121"/>
      <c r="B508" s="29" t="s">
        <v>29</v>
      </c>
      <c r="C508" s="16" t="s">
        <v>19</v>
      </c>
      <c r="D508" s="17">
        <f>'[1]Дневной стационар'!AG$928</f>
        <v>86</v>
      </c>
      <c r="E508" s="18">
        <f>'[1]Дневной стационар'!FS$928</f>
        <v>3788.1250200381091</v>
      </c>
      <c r="F508" s="19">
        <f t="shared" si="184"/>
        <v>86</v>
      </c>
      <c r="G508" s="17">
        <f>'[1]Дневной стационар'!L$928</f>
        <v>20</v>
      </c>
      <c r="H508" s="17">
        <f>'[1]Дневной стационар'!R$928</f>
        <v>25</v>
      </c>
      <c r="I508" s="17">
        <f>'[1]Дневной стационар'!Y$928</f>
        <v>21</v>
      </c>
      <c r="J508" s="17">
        <f>'[1]Дневной стационар'!AF$928</f>
        <v>20</v>
      </c>
      <c r="K508" s="20">
        <f t="shared" si="185"/>
        <v>3788.1250200381091</v>
      </c>
      <c r="L508" s="18">
        <f>'[1]Дневной стационар'!CL$928</f>
        <v>880.95930698560687</v>
      </c>
      <c r="M508" s="18">
        <f>'[1]Дневной стационар'!DF$928</f>
        <v>1101.1991337320082</v>
      </c>
      <c r="N508" s="18">
        <f>'[1]Дневной стационар'!EE$928</f>
        <v>925.00727233488715</v>
      </c>
      <c r="O508" s="18">
        <f>'[1]Дневной стационар'!FN$928</f>
        <v>880.95930698560676</v>
      </c>
      <c r="P508" s="10"/>
      <c r="Q508" s="10"/>
    </row>
    <row r="509" spans="1:17" ht="17.45" customHeight="1" x14ac:dyDescent="0.25">
      <c r="A509" s="121"/>
      <c r="B509" s="29" t="s">
        <v>32</v>
      </c>
      <c r="C509" s="16" t="s">
        <v>19</v>
      </c>
      <c r="D509" s="17">
        <f>'[1]Дневной стационар'!AG$930</f>
        <v>7</v>
      </c>
      <c r="E509" s="18">
        <f>'[1]Дневной стационар'!FS$930</f>
        <v>177.39865496833454</v>
      </c>
      <c r="F509" s="19">
        <f t="shared" si="184"/>
        <v>7</v>
      </c>
      <c r="G509" s="17">
        <f>'[1]Дневной стационар'!L$930</f>
        <v>1</v>
      </c>
      <c r="H509" s="17">
        <f>'[1]Дневной стационар'!R$930</f>
        <v>0</v>
      </c>
      <c r="I509" s="17">
        <f>'[1]Дневной стационар'!Y$930</f>
        <v>3</v>
      </c>
      <c r="J509" s="17">
        <f>'[1]Дневной стационар'!AF$930</f>
        <v>3</v>
      </c>
      <c r="K509" s="20">
        <f t="shared" si="185"/>
        <v>177.39865496833454</v>
      </c>
      <c r="L509" s="18">
        <f>'[1]Дневной стационар'!CL$930</f>
        <v>25.342664995476362</v>
      </c>
      <c r="M509" s="18">
        <f>'[1]Дневной стационар'!DF$930</f>
        <v>0</v>
      </c>
      <c r="N509" s="18">
        <f>'[1]Дневной стационар'!EE$930</f>
        <v>76.027994986429093</v>
      </c>
      <c r="O509" s="18">
        <f>'[1]Дневной стационар'!FN$930</f>
        <v>76.027994986429093</v>
      </c>
      <c r="P509" s="10"/>
      <c r="Q509" s="10"/>
    </row>
    <row r="510" spans="1:17" ht="17.45" customHeight="1" x14ac:dyDescent="0.25">
      <c r="A510" s="121"/>
      <c r="B510" s="29" t="s">
        <v>101</v>
      </c>
      <c r="C510" s="16" t="s">
        <v>19</v>
      </c>
      <c r="D510" s="17">
        <f>'[1]Дневной стационар'!AG$932</f>
        <v>5</v>
      </c>
      <c r="E510" s="18">
        <f>'[1]Дневной стационар'!FS$932</f>
        <v>307.96212943916191</v>
      </c>
      <c r="F510" s="19">
        <f t="shared" si="184"/>
        <v>5</v>
      </c>
      <c r="G510" s="17">
        <f>'[1]Дневной стационар'!L$932</f>
        <v>0</v>
      </c>
      <c r="H510" s="17">
        <f>'[1]Дневной стационар'!R$932</f>
        <v>1</v>
      </c>
      <c r="I510" s="17">
        <f>'[1]Дневной стационар'!Y$932</f>
        <v>2</v>
      </c>
      <c r="J510" s="17">
        <f>'[1]Дневной стационар'!AF$932</f>
        <v>2</v>
      </c>
      <c r="K510" s="20">
        <f t="shared" si="185"/>
        <v>307.96212943916191</v>
      </c>
      <c r="L510" s="18">
        <f>'[1]Дневной стационар'!CL$932</f>
        <v>0</v>
      </c>
      <c r="M510" s="18">
        <f>'[1]Дневной стационар'!DF$932</f>
        <v>61.592425887832377</v>
      </c>
      <c r="N510" s="18">
        <f>'[1]Дневной стационар'!EE$932</f>
        <v>123.18485177566475</v>
      </c>
      <c r="O510" s="18">
        <f>'[1]Дневной стационар'!FN$932</f>
        <v>123.18485177566475</v>
      </c>
      <c r="P510" s="10"/>
      <c r="Q510" s="10"/>
    </row>
    <row r="511" spans="1:17" s="45" customFormat="1" ht="29.25" customHeight="1" x14ac:dyDescent="0.25">
      <c r="A511" s="121"/>
      <c r="B511" s="53" t="s">
        <v>104</v>
      </c>
      <c r="C511" s="13" t="s">
        <v>19</v>
      </c>
      <c r="D511" s="19">
        <f>SUBTOTAL(9,D512:D516)</f>
        <v>102</v>
      </c>
      <c r="E511" s="19">
        <f t="shared" ref="E511:O511" si="187">SUBTOTAL(9,E512:E516)</f>
        <v>2877.3536167164862</v>
      </c>
      <c r="F511" s="19">
        <f t="shared" si="187"/>
        <v>102</v>
      </c>
      <c r="G511" s="19">
        <f t="shared" si="187"/>
        <v>23</v>
      </c>
      <c r="H511" s="19">
        <f t="shared" si="187"/>
        <v>31</v>
      </c>
      <c r="I511" s="19">
        <f t="shared" si="187"/>
        <v>25</v>
      </c>
      <c r="J511" s="19">
        <f t="shared" si="187"/>
        <v>23</v>
      </c>
      <c r="K511" s="19">
        <f t="shared" si="187"/>
        <v>2877.3536167164862</v>
      </c>
      <c r="L511" s="19">
        <f t="shared" si="187"/>
        <v>703.0205291957484</v>
      </c>
      <c r="M511" s="19">
        <f t="shared" si="187"/>
        <v>832.69480931195096</v>
      </c>
      <c r="N511" s="19">
        <f t="shared" si="187"/>
        <v>657.81111088504088</v>
      </c>
      <c r="O511" s="19">
        <f t="shared" si="187"/>
        <v>683.82716732374615</v>
      </c>
      <c r="P511" s="10"/>
      <c r="Q511" s="10"/>
    </row>
    <row r="512" spans="1:17" ht="17.45" customHeight="1" x14ac:dyDescent="0.25">
      <c r="A512" s="121"/>
      <c r="B512" s="29" t="s">
        <v>20</v>
      </c>
      <c r="C512" s="16" t="s">
        <v>19</v>
      </c>
      <c r="D512" s="17">
        <f>'[1]Дневной стационар'!AG$936</f>
        <v>9</v>
      </c>
      <c r="E512" s="18">
        <f>'[1]Дневной стационар'!FS$936</f>
        <v>266.09798245250175</v>
      </c>
      <c r="F512" s="19">
        <f t="shared" si="184"/>
        <v>9</v>
      </c>
      <c r="G512" s="17">
        <f>'[1]Дневной стационар'!L$936</f>
        <v>3</v>
      </c>
      <c r="H512" s="17">
        <f>'[1]Дневной стационар'!R$936</f>
        <v>2</v>
      </c>
      <c r="I512" s="17">
        <f>'[1]Дневной стационар'!Y$936</f>
        <v>2</v>
      </c>
      <c r="J512" s="17">
        <f>'[1]Дневной стационар'!AF$936</f>
        <v>2</v>
      </c>
      <c r="K512" s="20">
        <f t="shared" si="185"/>
        <v>266.09798245250175</v>
      </c>
      <c r="L512" s="18">
        <f>'[1]Дневной стационар'!CL$936</f>
        <v>88.699327484167256</v>
      </c>
      <c r="M512" s="18">
        <f>'[1]Дневной стационар'!DF$936</f>
        <v>59.132884989444833</v>
      </c>
      <c r="N512" s="18">
        <f>'[1]Дневной стационар'!EE$936</f>
        <v>59.132884989444833</v>
      </c>
      <c r="O512" s="18">
        <f>'[1]Дневной стационар'!FN$936</f>
        <v>59.132884989444833</v>
      </c>
      <c r="P512" s="10"/>
      <c r="Q512" s="10"/>
    </row>
    <row r="513" spans="1:17" ht="17.45" customHeight="1" x14ac:dyDescent="0.25">
      <c r="A513" s="121"/>
      <c r="B513" s="29" t="s">
        <v>48</v>
      </c>
      <c r="C513" s="16" t="s">
        <v>19</v>
      </c>
      <c r="D513" s="17">
        <f>'[1]Дневной стационар'!AG$938</f>
        <v>49</v>
      </c>
      <c r="E513" s="18">
        <f>'[1]Дневной стационар'!FS$938</f>
        <v>1704.5916242115375</v>
      </c>
      <c r="F513" s="19">
        <f t="shared" si="184"/>
        <v>49</v>
      </c>
      <c r="G513" s="17">
        <f>'[1]Дневной стационар'!L$938</f>
        <v>13</v>
      </c>
      <c r="H513" s="17">
        <f>'[1]Дневной стационар'!R$938</f>
        <v>14</v>
      </c>
      <c r="I513" s="17">
        <f>'[1]Дневной стационар'!Y$938</f>
        <v>10</v>
      </c>
      <c r="J513" s="17">
        <f>'[1]Дневной стационар'!AF$938</f>
        <v>12</v>
      </c>
      <c r="K513" s="20">
        <f t="shared" si="185"/>
        <v>1704.5916242115372</v>
      </c>
      <c r="L513" s="18">
        <f>'[1]Дневной стационар'!CL$938</f>
        <v>452.12814574053232</v>
      </c>
      <c r="M513" s="18">
        <f>'[1]Дневной стационар'!DF$938</f>
        <v>487.0691305165019</v>
      </c>
      <c r="N513" s="18">
        <f>'[1]Дневной стационар'!EE$938</f>
        <v>347.90652179750134</v>
      </c>
      <c r="O513" s="18">
        <f>'[1]Дневной стационар'!FN$938</f>
        <v>417.48782615700168</v>
      </c>
      <c r="P513" s="10"/>
      <c r="Q513" s="10"/>
    </row>
    <row r="514" spans="1:17" ht="17.45" customHeight="1" x14ac:dyDescent="0.25">
      <c r="A514" s="121"/>
      <c r="B514" s="29" t="s">
        <v>38</v>
      </c>
      <c r="C514" s="16" t="s">
        <v>19</v>
      </c>
      <c r="D514" s="17">
        <f>'[1]Дневной стационар'!AG$940</f>
        <v>31</v>
      </c>
      <c r="E514" s="18">
        <f>'[1]Дневной стационар'!FS$940</f>
        <v>553.67689047259785</v>
      </c>
      <c r="F514" s="19">
        <f t="shared" si="184"/>
        <v>31</v>
      </c>
      <c r="G514" s="17">
        <f>'[1]Дневной стационар'!L$940</f>
        <v>3</v>
      </c>
      <c r="H514" s="17">
        <f>'[1]Дневной стационар'!R$940</f>
        <v>13</v>
      </c>
      <c r="I514" s="17">
        <f>'[1]Дневной стационар'!Y$940</f>
        <v>11</v>
      </c>
      <c r="J514" s="17">
        <f>'[1]Дневной стационар'!AF$940</f>
        <v>4</v>
      </c>
      <c r="K514" s="20">
        <f t="shared" si="185"/>
        <v>553.67689047259785</v>
      </c>
      <c r="L514" s="18">
        <f>'[1]Дневной стационар'!CL$940</f>
        <v>53.581634561864306</v>
      </c>
      <c r="M514" s="18">
        <f>'[1]Дневной стационар'!DF$940</f>
        <v>232.18708310141199</v>
      </c>
      <c r="N514" s="18">
        <f>'[1]Дневной стационар'!EE$940</f>
        <v>196.46599339350246</v>
      </c>
      <c r="O514" s="18">
        <f>'[1]Дневной стационар'!FN$940</f>
        <v>71.442179415819069</v>
      </c>
      <c r="P514" s="10"/>
      <c r="Q514" s="10"/>
    </row>
    <row r="515" spans="1:17" ht="17.45" customHeight="1" x14ac:dyDescent="0.25">
      <c r="A515" s="121"/>
      <c r="B515" s="29" t="s">
        <v>28</v>
      </c>
      <c r="C515" s="16" t="s">
        <v>19</v>
      </c>
      <c r="D515" s="17">
        <f>'[1]Дневной стационар'!AG$942</f>
        <v>13</v>
      </c>
      <c r="E515" s="18">
        <f>'[1]Дневной стационар'!FS$942</f>
        <v>352.98711957984932</v>
      </c>
      <c r="F515" s="19">
        <f t="shared" si="184"/>
        <v>13</v>
      </c>
      <c r="G515" s="17">
        <f>'[1]Дневной стационар'!L$942</f>
        <v>4</v>
      </c>
      <c r="H515" s="17">
        <f>'[1]Дневной стационар'!R$942</f>
        <v>2</v>
      </c>
      <c r="I515" s="17">
        <f>'[1]Дневной стационар'!Y$942</f>
        <v>2</v>
      </c>
      <c r="J515" s="17">
        <f>'[1]Дневной стационар'!AF$942</f>
        <v>5</v>
      </c>
      <c r="K515" s="20">
        <f t="shared" si="185"/>
        <v>352.98711957984932</v>
      </c>
      <c r="L515" s="18">
        <f>'[1]Дневной стационар'!CL$942</f>
        <v>108.6114214091844</v>
      </c>
      <c r="M515" s="18">
        <f>'[1]Дневной стационар'!DF$942</f>
        <v>54.305710704592201</v>
      </c>
      <c r="N515" s="18">
        <f>'[1]Дневной стационар'!EE$942</f>
        <v>54.305710704592201</v>
      </c>
      <c r="O515" s="18">
        <f>'[1]Дневной стационар'!FN$942</f>
        <v>135.76427676148052</v>
      </c>
      <c r="P515" s="10"/>
      <c r="Q515" s="10"/>
    </row>
    <row r="516" spans="1:17" ht="17.45" customHeight="1" x14ac:dyDescent="0.25">
      <c r="A516" s="121"/>
      <c r="B516" s="29" t="s">
        <v>101</v>
      </c>
      <c r="C516" s="16"/>
      <c r="D516" s="17">
        <f>'[1]Дневной стационар'!AG$944</f>
        <v>0</v>
      </c>
      <c r="E516" s="18">
        <f>'[1]Дневной стационар'!FS$944</f>
        <v>0</v>
      </c>
      <c r="F516" s="19">
        <f t="shared" si="184"/>
        <v>0</v>
      </c>
      <c r="G516" s="17">
        <f>'[1]Дневной стационар'!L$944</f>
        <v>0</v>
      </c>
      <c r="H516" s="17">
        <f>'[1]Дневной стационар'!R$944</f>
        <v>0</v>
      </c>
      <c r="I516" s="17">
        <f>'[1]Дневной стационар'!Y$944</f>
        <v>0</v>
      </c>
      <c r="J516" s="17">
        <f>'[1]Дневной стационар'!AF$944</f>
        <v>0</v>
      </c>
      <c r="K516" s="20">
        <f t="shared" si="185"/>
        <v>0</v>
      </c>
      <c r="L516" s="18">
        <f>'[1]Дневной стационар'!CL$944</f>
        <v>0</v>
      </c>
      <c r="M516" s="18">
        <f>'[1]Дневной стационар'!DF$944</f>
        <v>0</v>
      </c>
      <c r="N516" s="18">
        <f>'[1]Дневной стационар'!EE$944</f>
        <v>0</v>
      </c>
      <c r="O516" s="18">
        <f>'[1]Дневной стационар'!FN$944</f>
        <v>0</v>
      </c>
      <c r="P516" s="10"/>
      <c r="Q516" s="10"/>
    </row>
    <row r="517" spans="1:17" s="45" customFormat="1" ht="27.75" customHeight="1" x14ac:dyDescent="0.25">
      <c r="A517" s="121"/>
      <c r="B517" s="54" t="s">
        <v>105</v>
      </c>
      <c r="C517" s="13" t="s">
        <v>19</v>
      </c>
      <c r="D517" s="19">
        <f>SUBTOTAL(9,D518)</f>
        <v>63</v>
      </c>
      <c r="E517" s="19">
        <f t="shared" ref="E517:O517" si="188">SUBTOTAL(9,E518)</f>
        <v>2951.5153767945862</v>
      </c>
      <c r="F517" s="19">
        <f t="shared" si="188"/>
        <v>63</v>
      </c>
      <c r="G517" s="19">
        <f t="shared" si="188"/>
        <v>17</v>
      </c>
      <c r="H517" s="19">
        <f t="shared" si="188"/>
        <v>22</v>
      </c>
      <c r="I517" s="19">
        <f t="shared" si="188"/>
        <v>12</v>
      </c>
      <c r="J517" s="19">
        <f t="shared" si="188"/>
        <v>12</v>
      </c>
      <c r="K517" s="19">
        <f t="shared" si="188"/>
        <v>2951.5153767945858</v>
      </c>
      <c r="L517" s="19">
        <f t="shared" si="188"/>
        <v>647.74644934866365</v>
      </c>
      <c r="M517" s="19">
        <f t="shared" si="188"/>
        <v>1147.0572894381087</v>
      </c>
      <c r="N517" s="19">
        <f t="shared" si="188"/>
        <v>600.9831984641537</v>
      </c>
      <c r="O517" s="19">
        <f t="shared" si="188"/>
        <v>555.72843954366022</v>
      </c>
      <c r="P517" s="10"/>
      <c r="Q517" s="10"/>
    </row>
    <row r="518" spans="1:17" ht="17.45" customHeight="1" x14ac:dyDescent="0.25">
      <c r="A518" s="121"/>
      <c r="B518" s="29" t="s">
        <v>36</v>
      </c>
      <c r="C518" s="16" t="s">
        <v>19</v>
      </c>
      <c r="D518" s="17">
        <f>'[1]Дневной стационар'!AG$947</f>
        <v>63</v>
      </c>
      <c r="E518" s="18">
        <f>'[1]Дневной стационар'!FS$947</f>
        <v>2951.5153767945862</v>
      </c>
      <c r="F518" s="19">
        <f t="shared" si="184"/>
        <v>63</v>
      </c>
      <c r="G518" s="17">
        <f>'[1]Дневной стационар'!L$947</f>
        <v>17</v>
      </c>
      <c r="H518" s="17">
        <f>'[1]Дневной стационар'!R$947</f>
        <v>22</v>
      </c>
      <c r="I518" s="17">
        <f>'[1]Дневной стационар'!Y$947</f>
        <v>12</v>
      </c>
      <c r="J518" s="17">
        <f>'[1]Дневной стационар'!AF$947</f>
        <v>12</v>
      </c>
      <c r="K518" s="20">
        <f t="shared" si="185"/>
        <v>2951.5153767945858</v>
      </c>
      <c r="L518" s="18">
        <f>'[1]Дневной стационар'!CL$947</f>
        <v>647.74644934866365</v>
      </c>
      <c r="M518" s="18">
        <f>'[1]Дневной стационар'!DF$947</f>
        <v>1147.0572894381087</v>
      </c>
      <c r="N518" s="18">
        <f>'[1]Дневной стационар'!EE$947</f>
        <v>600.9831984641537</v>
      </c>
      <c r="O518" s="18">
        <f>'[1]Дневной стационар'!FN$947</f>
        <v>555.72843954366022</v>
      </c>
      <c r="P518" s="10"/>
      <c r="Q518" s="10"/>
    </row>
    <row r="519" spans="1:17" ht="24.75" customHeight="1" x14ac:dyDescent="0.25">
      <c r="A519" s="121"/>
      <c r="B519" s="55" t="s">
        <v>106</v>
      </c>
      <c r="C519" s="7" t="s">
        <v>19</v>
      </c>
      <c r="D519" s="38">
        <f>'[1]Дневной стационар'!AG$1252</f>
        <v>76</v>
      </c>
      <c r="E519" s="38">
        <f>'[1]Дневной стационар'!FS$1252</f>
        <v>8167.1851739997692</v>
      </c>
      <c r="F519" s="51">
        <f>G519+H519+I519+J519</f>
        <v>76</v>
      </c>
      <c r="G519" s="38">
        <f>'[1]Дневной стационар'!L$1252</f>
        <v>10</v>
      </c>
      <c r="H519" s="38">
        <f>'[1]Дневной стационар'!R$1252</f>
        <v>18</v>
      </c>
      <c r="I519" s="38">
        <f>'[1]Дневной стационар'!Y$1252</f>
        <v>22</v>
      </c>
      <c r="J519" s="38">
        <f>'[1]Дневной стационар'!AF$1252</f>
        <v>26</v>
      </c>
      <c r="K519" s="38">
        <f>L519+M519+N519+O519</f>
        <v>8167.1851739997692</v>
      </c>
      <c r="L519" s="38">
        <f>'[1]Дневной стационар'!CL$1252</f>
        <v>724.30252564552768</v>
      </c>
      <c r="M519" s="38">
        <f>'[1]Дневной стационар'!DF$1252</f>
        <v>1341.2960303632158</v>
      </c>
      <c r="N519" s="38">
        <f>'[1]Дневной стационар'!EE$1252</f>
        <v>3282.6810616315834</v>
      </c>
      <c r="O519" s="38">
        <f>'[1]Дневной стационар'!FN$1252</f>
        <v>2818.9055563594425</v>
      </c>
      <c r="P519" s="10"/>
      <c r="Q519" s="10"/>
    </row>
    <row r="520" spans="1:17" ht="25.7" customHeight="1" x14ac:dyDescent="0.25">
      <c r="A520" s="121"/>
      <c r="B520" s="55" t="s">
        <v>49</v>
      </c>
      <c r="C520" s="7" t="s">
        <v>19</v>
      </c>
      <c r="D520" s="27">
        <f>[2]гемодиализ!$Z$18/13</f>
        <v>1050.6923076923076</v>
      </c>
      <c r="E520" s="38">
        <f>[2]гемодиализ!$EG$18</f>
        <v>106422.98980617675</v>
      </c>
      <c r="F520" s="38">
        <f>J520+G520+H520+I520</f>
        <v>1050.6923076923078</v>
      </c>
      <c r="G520" s="38">
        <f>[2]гемодиализ!$J$18/13</f>
        <v>109.61538461538461</v>
      </c>
      <c r="H520" s="38">
        <f>[2]гемодиализ!$N$18/13</f>
        <v>315.61538461538464</v>
      </c>
      <c r="I520" s="38">
        <f>[2]гемодиализ!$R$18/13</f>
        <v>312.84615384615387</v>
      </c>
      <c r="J520" s="38">
        <f>[2]гемодиализ!$Y$18/13</f>
        <v>312.61538461538464</v>
      </c>
      <c r="K520" s="38">
        <f>L520+M520+N520+O520</f>
        <v>106422.98980617675</v>
      </c>
      <c r="L520" s="38">
        <f>[2]гемодиализ!$BE$18</f>
        <v>11707.277806176749</v>
      </c>
      <c r="M520" s="38">
        <f>[2]гемодиализ!$BY$18</f>
        <v>31771.103999999996</v>
      </c>
      <c r="N520" s="38">
        <f>[2]гемодиализ!$CS$18</f>
        <v>31484.255999999998</v>
      </c>
      <c r="O520" s="38">
        <f>[2]гемодиализ!$EB$18</f>
        <v>31460.351999999999</v>
      </c>
      <c r="P520" s="10"/>
      <c r="Q520" s="10"/>
    </row>
    <row r="521" spans="1:17" ht="19.5" customHeight="1" x14ac:dyDescent="0.25">
      <c r="A521" s="122"/>
      <c r="B521" s="127" t="s">
        <v>107</v>
      </c>
      <c r="C521" s="128"/>
      <c r="D521" s="26">
        <f>D475+D519+D520</f>
        <v>2981.6923076923076</v>
      </c>
      <c r="E521" s="26">
        <f t="shared" ref="E521:O521" si="189">E475+E519+E520</f>
        <v>169502.6456073132</v>
      </c>
      <c r="F521" s="26">
        <f t="shared" si="189"/>
        <v>2981.6923076923076</v>
      </c>
      <c r="G521" s="26">
        <f t="shared" si="189"/>
        <v>517.61538461538464</v>
      </c>
      <c r="H521" s="26">
        <f t="shared" si="189"/>
        <v>826.61538461538464</v>
      </c>
      <c r="I521" s="26">
        <f t="shared" si="189"/>
        <v>788.84615384615381</v>
      </c>
      <c r="J521" s="26">
        <f t="shared" si="189"/>
        <v>848.61538461538464</v>
      </c>
      <c r="K521" s="26">
        <f t="shared" si="189"/>
        <v>169502.6456073132</v>
      </c>
      <c r="L521" s="26">
        <f>L475+L519+L520</f>
        <v>23357.349202764704</v>
      </c>
      <c r="M521" s="26">
        <f t="shared" si="189"/>
        <v>46835.566664023048</v>
      </c>
      <c r="N521" s="26">
        <f t="shared" si="189"/>
        <v>47016.93708703079</v>
      </c>
      <c r="O521" s="26">
        <f t="shared" si="189"/>
        <v>52292.792653494653</v>
      </c>
      <c r="P521" s="10"/>
      <c r="Q521" s="10"/>
    </row>
    <row r="522" spans="1:17" ht="32.25" customHeight="1" x14ac:dyDescent="0.25">
      <c r="A522" s="120" t="s">
        <v>108</v>
      </c>
      <c r="B522" s="7" t="s">
        <v>18</v>
      </c>
      <c r="C522" s="7" t="s">
        <v>19</v>
      </c>
      <c r="D522" s="38">
        <f>SUBTOTAL(9,D523:D535)</f>
        <v>1121</v>
      </c>
      <c r="E522" s="38">
        <f t="shared" ref="E522:O522" si="190">SUBTOTAL(9,E523:E535)</f>
        <v>28496.467118681947</v>
      </c>
      <c r="F522" s="38">
        <f t="shared" si="190"/>
        <v>1121</v>
      </c>
      <c r="G522" s="38">
        <f t="shared" si="190"/>
        <v>156</v>
      </c>
      <c r="H522" s="38">
        <f t="shared" si="190"/>
        <v>240</v>
      </c>
      <c r="I522" s="38">
        <f t="shared" si="190"/>
        <v>410</v>
      </c>
      <c r="J522" s="38">
        <f t="shared" si="190"/>
        <v>315</v>
      </c>
      <c r="K522" s="38">
        <f>SUBTOTAL(9,K523:K535)</f>
        <v>28496.467118681947</v>
      </c>
      <c r="L522" s="38">
        <f>SUBTOTAL(9,L523:L535)</f>
        <v>4047.120160733326</v>
      </c>
      <c r="M522" s="38">
        <f t="shared" si="190"/>
        <v>6341.865720477681</v>
      </c>
      <c r="N522" s="38">
        <f t="shared" si="190"/>
        <v>10395.25775980031</v>
      </c>
      <c r="O522" s="38">
        <f t="shared" si="190"/>
        <v>7712.2234776706309</v>
      </c>
      <c r="P522" s="10"/>
      <c r="Q522" s="10"/>
    </row>
    <row r="523" spans="1:17" ht="32.25" customHeight="1" x14ac:dyDescent="0.25">
      <c r="A523" s="121"/>
      <c r="B523" s="28" t="s">
        <v>42</v>
      </c>
      <c r="C523" s="13" t="s">
        <v>19</v>
      </c>
      <c r="D523" s="20">
        <f>SUBTOTAL(9,D524:D535)</f>
        <v>1121</v>
      </c>
      <c r="E523" s="20">
        <f t="shared" ref="E523:O523" si="191">SUBTOTAL(9,E524:E535)</f>
        <v>28496.467118681947</v>
      </c>
      <c r="F523" s="20">
        <f t="shared" si="191"/>
        <v>1121</v>
      </c>
      <c r="G523" s="20">
        <f t="shared" si="191"/>
        <v>156</v>
      </c>
      <c r="H523" s="20">
        <f t="shared" si="191"/>
        <v>240</v>
      </c>
      <c r="I523" s="20">
        <f t="shared" si="191"/>
        <v>410</v>
      </c>
      <c r="J523" s="20">
        <f t="shared" si="191"/>
        <v>315</v>
      </c>
      <c r="K523" s="20">
        <f t="shared" si="191"/>
        <v>28496.467118681947</v>
      </c>
      <c r="L523" s="20">
        <f t="shared" si="191"/>
        <v>4047.120160733326</v>
      </c>
      <c r="M523" s="20">
        <f t="shared" si="191"/>
        <v>6341.865720477681</v>
      </c>
      <c r="N523" s="20">
        <f t="shared" si="191"/>
        <v>10395.25775980031</v>
      </c>
      <c r="O523" s="20">
        <f t="shared" si="191"/>
        <v>7712.2234776706309</v>
      </c>
      <c r="P523" s="10"/>
      <c r="Q523" s="10"/>
    </row>
    <row r="524" spans="1:17" ht="32.25" customHeight="1" x14ac:dyDescent="0.25">
      <c r="A524" s="121"/>
      <c r="B524" s="29" t="s">
        <v>23</v>
      </c>
      <c r="C524" s="16" t="s">
        <v>19</v>
      </c>
      <c r="D524" s="17">
        <f>'[1]Дневной стационар'!AG$953</f>
        <v>209</v>
      </c>
      <c r="E524" s="18">
        <f>'[1]Дневной стационар'!FS$953</f>
        <v>5451.5520392353246</v>
      </c>
      <c r="F524" s="19">
        <f>G524+H524+I524+J524</f>
        <v>209</v>
      </c>
      <c r="G524" s="17">
        <f>'[1]Дневной стационар'!L$953</f>
        <v>25</v>
      </c>
      <c r="H524" s="17">
        <f>'[1]Дневной стационар'!R$953</f>
        <v>35</v>
      </c>
      <c r="I524" s="17">
        <f>'[1]Дневной стационар'!Y$953</f>
        <v>103</v>
      </c>
      <c r="J524" s="17">
        <f>'[1]Дневной стационар'!AF$953</f>
        <v>46</v>
      </c>
      <c r="K524" s="20">
        <f>L524+M524+N524+O524</f>
        <v>5451.5520392353246</v>
      </c>
      <c r="L524" s="18">
        <f>'[1]Дневной стационар'!CL$953</f>
        <v>652.09952622432115</v>
      </c>
      <c r="M524" s="18">
        <f>'[1]Дневной стационар'!DF$953</f>
        <v>912.93933671404966</v>
      </c>
      <c r="N524" s="18">
        <f>'[1]Дневной стационар'!EE$953</f>
        <v>2686.6500480442032</v>
      </c>
      <c r="O524" s="18">
        <f>'[1]Дневной стационар'!FN$953</f>
        <v>1199.8631282527508</v>
      </c>
      <c r="P524" s="10"/>
      <c r="Q524" s="10"/>
    </row>
    <row r="525" spans="1:17" ht="32.25" customHeight="1" x14ac:dyDescent="0.25">
      <c r="A525" s="121"/>
      <c r="B525" s="15" t="s">
        <v>36</v>
      </c>
      <c r="C525" s="16" t="s">
        <v>19</v>
      </c>
      <c r="D525" s="17">
        <f>'[1]Дневной стационар'!AG$955</f>
        <v>27</v>
      </c>
      <c r="E525" s="18">
        <f>'[1]Дневной стационар'!FS$955</f>
        <v>720.09372401490191</v>
      </c>
      <c r="F525" s="19">
        <f t="shared" ref="F525:F541" si="192">G525+H525+I525+J525</f>
        <v>27</v>
      </c>
      <c r="G525" s="17">
        <f>'[1]Дневной стационар'!L$955</f>
        <v>0</v>
      </c>
      <c r="H525" s="17">
        <f>'[1]Дневной стационар'!R$955</f>
        <v>5</v>
      </c>
      <c r="I525" s="17">
        <f>'[1]Дневной стационар'!Y$955</f>
        <v>13</v>
      </c>
      <c r="J525" s="17">
        <f>'[1]Дневной стационар'!AF$955</f>
        <v>9</v>
      </c>
      <c r="K525" s="20">
        <f>L525+M525+N525+O525</f>
        <v>720.09372401490191</v>
      </c>
      <c r="L525" s="18">
        <f>'[1]Дневной стационар'!CL$955</f>
        <v>0</v>
      </c>
      <c r="M525" s="18">
        <f>'[1]Дневной стационар'!DF$955</f>
        <v>133.35068963238925</v>
      </c>
      <c r="N525" s="18">
        <f>'[1]Дневной стационар'!EE$955</f>
        <v>346.71179304421207</v>
      </c>
      <c r="O525" s="18">
        <f>'[1]Дневной стационар'!FN$955</f>
        <v>240.03124133830062</v>
      </c>
      <c r="P525" s="10"/>
      <c r="Q525" s="10"/>
    </row>
    <row r="526" spans="1:17" ht="32.25" customHeight="1" x14ac:dyDescent="0.25">
      <c r="A526" s="121"/>
      <c r="B526" s="29" t="s">
        <v>48</v>
      </c>
      <c r="C526" s="16" t="s">
        <v>19</v>
      </c>
      <c r="D526" s="17">
        <f>'[1]Дневной стационар'!AG$957</f>
        <v>15</v>
      </c>
      <c r="E526" s="18">
        <f>'[1]Дневной стационар'!FS$957</f>
        <v>182.1591508025497</v>
      </c>
      <c r="F526" s="19">
        <f t="shared" si="192"/>
        <v>15</v>
      </c>
      <c r="G526" s="17">
        <f>'[1]Дневной стационар'!L$957</f>
        <v>0</v>
      </c>
      <c r="H526" s="17">
        <f>'[1]Дневной стационар'!R$957</f>
        <v>0</v>
      </c>
      <c r="I526" s="17">
        <f>'[1]Дневной стационар'!Y$957</f>
        <v>0</v>
      </c>
      <c r="J526" s="17">
        <f>'[1]Дневной стационар'!AF$957</f>
        <v>15</v>
      </c>
      <c r="K526" s="20">
        <f t="shared" ref="K526:K541" si="193">L526+M526+N526+O526</f>
        <v>182.1591508025497</v>
      </c>
      <c r="L526" s="18">
        <f>'[1]Дневной стационар'!CL$957</f>
        <v>0</v>
      </c>
      <c r="M526" s="18">
        <f>'[1]Дневной стационар'!DF$957</f>
        <v>0</v>
      </c>
      <c r="N526" s="18">
        <f>'[1]Дневной стационар'!EE$957</f>
        <v>0</v>
      </c>
      <c r="O526" s="18">
        <f>'[1]Дневной стационар'!FN$957</f>
        <v>182.1591508025497</v>
      </c>
      <c r="P526" s="10"/>
      <c r="Q526" s="10"/>
    </row>
    <row r="527" spans="1:17" ht="32.25" customHeight="1" x14ac:dyDescent="0.25">
      <c r="A527" s="121"/>
      <c r="B527" s="29" t="s">
        <v>37</v>
      </c>
      <c r="C527" s="16" t="s">
        <v>19</v>
      </c>
      <c r="D527" s="17">
        <f>'[1]Дневной стационар'!AG$959</f>
        <v>120</v>
      </c>
      <c r="E527" s="18">
        <f>'[1]Дневной стационар'!FS$959</f>
        <v>2560.3332409418736</v>
      </c>
      <c r="F527" s="19">
        <f t="shared" si="192"/>
        <v>120</v>
      </c>
      <c r="G527" s="17">
        <f>'[1]Дневной стационар'!L$959</f>
        <v>10</v>
      </c>
      <c r="H527" s="17">
        <f>'[1]Дневной стационар'!R$959</f>
        <v>11</v>
      </c>
      <c r="I527" s="17">
        <f>'[1]Дневной стационар'!Y$959</f>
        <v>54</v>
      </c>
      <c r="J527" s="17">
        <f>'[1]Дневной стационар'!AF$959</f>
        <v>45</v>
      </c>
      <c r="K527" s="20">
        <f t="shared" si="193"/>
        <v>2560.3332409418736</v>
      </c>
      <c r="L527" s="18">
        <f>'[1]Дневной стационар'!CL$959</f>
        <v>213.3611034118228</v>
      </c>
      <c r="M527" s="18">
        <f>'[1]Дневной стационар'!DF$959</f>
        <v>234.69721375300509</v>
      </c>
      <c r="N527" s="18">
        <f>'[1]Дневной стационар'!EE$959</f>
        <v>1152.1499584238431</v>
      </c>
      <c r="O527" s="18">
        <f>'[1]Дневной стационар'!FN$959</f>
        <v>960.12496535320247</v>
      </c>
      <c r="P527" s="10"/>
      <c r="Q527" s="10"/>
    </row>
    <row r="528" spans="1:17" ht="32.25" customHeight="1" x14ac:dyDescent="0.25">
      <c r="A528" s="121"/>
      <c r="B528" s="29" t="s">
        <v>24</v>
      </c>
      <c r="C528" s="16" t="s">
        <v>19</v>
      </c>
      <c r="D528" s="17">
        <f>'[1]Дневной стационар'!AG$961</f>
        <v>296</v>
      </c>
      <c r="E528" s="18">
        <f>'[1]Дневной стационар'!FS$961</f>
        <v>6940.0974296592913</v>
      </c>
      <c r="F528" s="19">
        <f t="shared" si="192"/>
        <v>296</v>
      </c>
      <c r="G528" s="17">
        <f>'[1]Дневной стационар'!L$961</f>
        <v>43</v>
      </c>
      <c r="H528" s="17">
        <f>'[1]Дневной стационар'!R$961</f>
        <v>69</v>
      </c>
      <c r="I528" s="17">
        <f>'[1]Дневной стационар'!Y$961</f>
        <v>102</v>
      </c>
      <c r="J528" s="17">
        <f>'[1]Дневной стационар'!AF$961</f>
        <v>82</v>
      </c>
      <c r="K528" s="20">
        <f t="shared" si="193"/>
        <v>6940.0974296592913</v>
      </c>
      <c r="L528" s="18">
        <f>'[1]Дневной стационар'!CL$961</f>
        <v>1008.1898293086132</v>
      </c>
      <c r="M528" s="18">
        <f>'[1]Дневной стационар'!DF$961</f>
        <v>1617.7929819138212</v>
      </c>
      <c r="N528" s="18">
        <f>'[1]Дневной стационар'!EE$961</f>
        <v>2391.5200602204313</v>
      </c>
      <c r="O528" s="18">
        <f>'[1]Дневной стационар'!FN$961</f>
        <v>1922.5945582164252</v>
      </c>
      <c r="P528" s="10"/>
      <c r="Q528" s="10"/>
    </row>
    <row r="529" spans="1:17" ht="32.25" customHeight="1" x14ac:dyDescent="0.25">
      <c r="A529" s="121"/>
      <c r="B529" s="29" t="s">
        <v>25</v>
      </c>
      <c r="C529" s="16" t="s">
        <v>19</v>
      </c>
      <c r="D529" s="17">
        <f>'[1]Дневной стационар'!AG$963</f>
        <v>29</v>
      </c>
      <c r="E529" s="18">
        <f>'[1]Дневной стационар'!FS$963</f>
        <v>832.92892293461603</v>
      </c>
      <c r="F529" s="19">
        <f>G529+H529+I529+J529</f>
        <v>29</v>
      </c>
      <c r="G529" s="17">
        <f>'[1]Дневной стационар'!L$963</f>
        <v>8</v>
      </c>
      <c r="H529" s="17">
        <f>'[1]Дневной стационар'!R$963</f>
        <v>3</v>
      </c>
      <c r="I529" s="17">
        <f>'[1]Дневной стационар'!Y$963</f>
        <v>11</v>
      </c>
      <c r="J529" s="17">
        <f>'[1]Дневной стационар'!AF$963</f>
        <v>7</v>
      </c>
      <c r="K529" s="20">
        <f>L529+M529+N529+O529</f>
        <v>832.92892293461591</v>
      </c>
      <c r="L529" s="18">
        <f>'[1]Дневной стационар'!CL$963</f>
        <v>229.77349598196304</v>
      </c>
      <c r="M529" s="18">
        <f>'[1]Дневной стационар'!DF$963</f>
        <v>86.165060993236125</v>
      </c>
      <c r="N529" s="18">
        <f>'[1]Дневной стационар'!EE$963</f>
        <v>315.93855697519916</v>
      </c>
      <c r="O529" s="18">
        <f>'[1]Дневной стационар'!FN$963</f>
        <v>201.05180898421764</v>
      </c>
      <c r="P529" s="10"/>
      <c r="Q529" s="10"/>
    </row>
    <row r="530" spans="1:17" ht="32.25" customHeight="1" x14ac:dyDescent="0.25">
      <c r="A530" s="121"/>
      <c r="B530" s="29" t="s">
        <v>93</v>
      </c>
      <c r="C530" s="16" t="s">
        <v>19</v>
      </c>
      <c r="D530" s="17">
        <f>'[1]Дневной стационар'!AG$965</f>
        <v>191</v>
      </c>
      <c r="E530" s="18">
        <f>'[1]Дневной стационар'!FS$965</f>
        <v>5261.9302893624535</v>
      </c>
      <c r="F530" s="19">
        <f>G530+H530+I530+J530</f>
        <v>191</v>
      </c>
      <c r="G530" s="17">
        <f>'[1]Дневной стационар'!L$965</f>
        <v>33</v>
      </c>
      <c r="H530" s="17">
        <f>'[1]Дневной стационар'!R$965</f>
        <v>75</v>
      </c>
      <c r="I530" s="17">
        <f>'[1]Дневной стационар'!Y$965</f>
        <v>43</v>
      </c>
      <c r="J530" s="17">
        <f>'[1]Дневной стационар'!AF$965</f>
        <v>40</v>
      </c>
      <c r="K530" s="20">
        <f>L530+M530+N530+O530</f>
        <v>5261.9302893624535</v>
      </c>
      <c r="L530" s="18">
        <f>'[1]Дневной стационар'!CL$965</f>
        <v>909.12931701026685</v>
      </c>
      <c r="M530" s="18">
        <f>'[1]Дневной стационар'!DF$965</f>
        <v>2066.2029932051519</v>
      </c>
      <c r="N530" s="18">
        <f>'[1]Дневной стационар'!EE$965</f>
        <v>1184.6230494376205</v>
      </c>
      <c r="O530" s="18">
        <f>'[1]Дневной стационар'!FN$965</f>
        <v>1101.9749297094145</v>
      </c>
      <c r="P530" s="10"/>
      <c r="Q530" s="10"/>
    </row>
    <row r="531" spans="1:17" ht="32.25" customHeight="1" x14ac:dyDescent="0.25">
      <c r="A531" s="121"/>
      <c r="B531" s="29" t="s">
        <v>27</v>
      </c>
      <c r="C531" s="16" t="s">
        <v>19</v>
      </c>
      <c r="D531" s="17">
        <f>'[1]Дневной стационар'!AG$967</f>
        <v>4</v>
      </c>
      <c r="E531" s="18">
        <f>'[1]Дневной стационар'!FS$967</f>
        <v>93.785100400801227</v>
      </c>
      <c r="F531" s="19">
        <f t="shared" si="192"/>
        <v>4</v>
      </c>
      <c r="G531" s="17">
        <f>'[1]Дневной стационар'!L$967</f>
        <v>1</v>
      </c>
      <c r="H531" s="17">
        <f>'[1]Дневной стационар'!R$967</f>
        <v>0</v>
      </c>
      <c r="I531" s="17">
        <f>'[1]Дневной стационар'!Y$967</f>
        <v>3</v>
      </c>
      <c r="J531" s="17">
        <f>'[1]Дневной стационар'!AF$967</f>
        <v>0</v>
      </c>
      <c r="K531" s="20">
        <f t="shared" si="193"/>
        <v>93.785100400801227</v>
      </c>
      <c r="L531" s="18">
        <f>'[1]Дневной стационар'!CL$967</f>
        <v>23.446275100200307</v>
      </c>
      <c r="M531" s="18">
        <f>'[1]Дневной стационар'!DF$967</f>
        <v>0</v>
      </c>
      <c r="N531" s="18">
        <f>'[1]Дневной стационар'!EE$967</f>
        <v>70.338825300600917</v>
      </c>
      <c r="O531" s="18">
        <f>'[1]Дневной стационар'!FN$967</f>
        <v>0</v>
      </c>
      <c r="P531" s="10"/>
      <c r="Q531" s="10"/>
    </row>
    <row r="532" spans="1:17" ht="32.25" customHeight="1" x14ac:dyDescent="0.25">
      <c r="A532" s="121"/>
      <c r="B532" s="29" t="s">
        <v>28</v>
      </c>
      <c r="C532" s="16" t="s">
        <v>19</v>
      </c>
      <c r="D532" s="17">
        <f>'[1]Дневной стационар'!AG$969</f>
        <v>114</v>
      </c>
      <c r="E532" s="18">
        <f>'[1]Дневной стационар'!FS$969</f>
        <v>3006.9847816006895</v>
      </c>
      <c r="F532" s="19">
        <f t="shared" si="192"/>
        <v>114</v>
      </c>
      <c r="G532" s="17">
        <f>'[1]Дневной стационар'!L$969</f>
        <v>23</v>
      </c>
      <c r="H532" s="17">
        <f>'[1]Дневной стационар'!R$969</f>
        <v>6</v>
      </c>
      <c r="I532" s="17">
        <f>'[1]Дневной стационар'!Y$969</f>
        <v>40</v>
      </c>
      <c r="J532" s="17">
        <f>'[1]Дневной стационар'!AF$969</f>
        <v>45</v>
      </c>
      <c r="K532" s="20">
        <f t="shared" si="193"/>
        <v>3006.9847816006895</v>
      </c>
      <c r="L532" s="18">
        <f>'[1]Дневной стационар'!CL$969</f>
        <v>606.67236821768302</v>
      </c>
      <c r="M532" s="18">
        <f>'[1]Дневной стационар'!DF$969</f>
        <v>158.26235692635208</v>
      </c>
      <c r="N532" s="18">
        <f>'[1]Дневной стационар'!EE$969</f>
        <v>1055.0823795090139</v>
      </c>
      <c r="O532" s="18">
        <f>'[1]Дневной стационар'!FN$969</f>
        <v>1186.9676769476405</v>
      </c>
      <c r="P532" s="10"/>
      <c r="Q532" s="10"/>
    </row>
    <row r="533" spans="1:17" ht="32.25" customHeight="1" x14ac:dyDescent="0.25">
      <c r="A533" s="121"/>
      <c r="B533" s="29" t="s">
        <v>29</v>
      </c>
      <c r="C533" s="16" t="s">
        <v>19</v>
      </c>
      <c r="D533" s="17">
        <f>'[1]Дневной стационар'!AG$971</f>
        <v>0</v>
      </c>
      <c r="E533" s="18">
        <f>'[1]Дневной стационар'!FS$971</f>
        <v>0</v>
      </c>
      <c r="F533" s="19">
        <f>G533+H533+I533+J533</f>
        <v>0</v>
      </c>
      <c r="G533" s="17">
        <f>'[1]Дневной стационар'!L$971</f>
        <v>0</v>
      </c>
      <c r="H533" s="17">
        <f>'[1]Дневной стационар'!R$971</f>
        <v>0</v>
      </c>
      <c r="I533" s="17">
        <f>'[1]Дневной стационар'!Y$971</f>
        <v>0</v>
      </c>
      <c r="J533" s="17">
        <f>'[1]Дневной стационар'!AF$971</f>
        <v>0</v>
      </c>
      <c r="K533" s="20">
        <f>L533+M533+N533+O533</f>
        <v>0</v>
      </c>
      <c r="L533" s="18">
        <f>'[1]Дневной стационар'!CL$971</f>
        <v>0</v>
      </c>
      <c r="M533" s="18">
        <f>'[1]Дневной стационар'!DF$971</f>
        <v>0</v>
      </c>
      <c r="N533" s="18">
        <f>'[1]Дневной стационар'!EE$971</f>
        <v>0</v>
      </c>
      <c r="O533" s="18">
        <f>'[1]Дневной стационар'!FN$971</f>
        <v>0</v>
      </c>
      <c r="P533" s="10"/>
      <c r="Q533" s="10"/>
    </row>
    <row r="534" spans="1:17" ht="32.25" customHeight="1" x14ac:dyDescent="0.25">
      <c r="A534" s="121"/>
      <c r="B534" s="29" t="s">
        <v>32</v>
      </c>
      <c r="C534" s="16" t="s">
        <v>19</v>
      </c>
      <c r="D534" s="17">
        <f>'[1]Дневной стационар'!AG$973</f>
        <v>32</v>
      </c>
      <c r="E534" s="18">
        <f>'[1]Дневной стационар'!FS$973</f>
        <v>787.79484336673045</v>
      </c>
      <c r="F534" s="19">
        <f t="shared" si="192"/>
        <v>32</v>
      </c>
      <c r="G534" s="17">
        <f>'[1]Дневной стационар'!L$973</f>
        <v>1</v>
      </c>
      <c r="H534" s="17">
        <f>'[1]Дневной стационар'!R$973</f>
        <v>1</v>
      </c>
      <c r="I534" s="17">
        <f>'[1]Дневной стационар'!Y$973</f>
        <v>15</v>
      </c>
      <c r="J534" s="17">
        <f>'[1]Дневной стационар'!AF$973</f>
        <v>15</v>
      </c>
      <c r="K534" s="20">
        <f t="shared" si="193"/>
        <v>787.79484336673045</v>
      </c>
      <c r="L534" s="18">
        <f>'[1]Дневной стационар'!CL$973</f>
        <v>24.618588855210326</v>
      </c>
      <c r="M534" s="18">
        <f>'[1]Дневной стационар'!DF$973</f>
        <v>24.618588855210326</v>
      </c>
      <c r="N534" s="18">
        <f>'[1]Дневной стационар'!EE$973</f>
        <v>369.27883282815486</v>
      </c>
      <c r="O534" s="18">
        <f>'[1]Дневной стационар'!FN$973</f>
        <v>369.27883282815486</v>
      </c>
      <c r="P534" s="10"/>
      <c r="Q534" s="10"/>
    </row>
    <row r="535" spans="1:17" ht="32.25" customHeight="1" x14ac:dyDescent="0.25">
      <c r="A535" s="121"/>
      <c r="B535" s="29" t="s">
        <v>30</v>
      </c>
      <c r="C535" s="16" t="s">
        <v>19</v>
      </c>
      <c r="D535" s="17">
        <f>'[1]Дневной стационар'!AG$975</f>
        <v>84</v>
      </c>
      <c r="E535" s="18">
        <f>'[1]Дневной стационар'!FS$975</f>
        <v>2658.8075963627152</v>
      </c>
      <c r="F535" s="19">
        <f t="shared" si="192"/>
        <v>84</v>
      </c>
      <c r="G535" s="17">
        <f>'[1]Дневной стационар'!L$975</f>
        <v>12</v>
      </c>
      <c r="H535" s="17">
        <f>'[1]Дневной стационар'!R$975</f>
        <v>35</v>
      </c>
      <c r="I535" s="17">
        <f>'[1]Дневной стационар'!Y$975</f>
        <v>26</v>
      </c>
      <c r="J535" s="17">
        <f>'[1]Дневной стационар'!AF$975</f>
        <v>11</v>
      </c>
      <c r="K535" s="20">
        <f t="shared" si="193"/>
        <v>2658.8075963627157</v>
      </c>
      <c r="L535" s="18">
        <f>'[1]Дневной стационар'!CL$975</f>
        <v>379.82965662324506</v>
      </c>
      <c r="M535" s="18">
        <f>'[1]Дневной стационар'!DF$975</f>
        <v>1107.8364984844648</v>
      </c>
      <c r="N535" s="18">
        <f>'[1]Дневной стационар'!EE$975</f>
        <v>822.96425601703095</v>
      </c>
      <c r="O535" s="18">
        <f>'[1]Дневной стационар'!FN$975</f>
        <v>348.17718523797464</v>
      </c>
      <c r="P535" s="10"/>
      <c r="Q535" s="10"/>
    </row>
    <row r="536" spans="1:17" s="58" customFormat="1" ht="32.25" customHeight="1" x14ac:dyDescent="0.25">
      <c r="A536" s="121"/>
      <c r="B536" s="56" t="s">
        <v>45</v>
      </c>
      <c r="C536" s="50" t="s">
        <v>19</v>
      </c>
      <c r="D536" s="51">
        <f>SUBTOTAL(9,D537:D540)</f>
        <v>471</v>
      </c>
      <c r="E536" s="51">
        <f t="shared" ref="E536:O537" si="194">SUBTOTAL(9,E537:E540)</f>
        <v>12332.74070270536</v>
      </c>
      <c r="F536" s="51">
        <f t="shared" si="194"/>
        <v>471</v>
      </c>
      <c r="G536" s="51">
        <f t="shared" si="194"/>
        <v>106</v>
      </c>
      <c r="H536" s="51">
        <f t="shared" si="194"/>
        <v>122</v>
      </c>
      <c r="I536" s="51">
        <f t="shared" si="194"/>
        <v>140</v>
      </c>
      <c r="J536" s="51">
        <f t="shared" si="194"/>
        <v>103</v>
      </c>
      <c r="K536" s="51">
        <f t="shared" si="194"/>
        <v>12332.74070270536</v>
      </c>
      <c r="L536" s="51">
        <f t="shared" si="194"/>
        <v>2819.4145807990867</v>
      </c>
      <c r="M536" s="51">
        <f>SUBTOTAL(9,M537:M540)</f>
        <v>3199.8303942998373</v>
      </c>
      <c r="N536" s="51">
        <f t="shared" si="194"/>
        <v>3675.7897788339033</v>
      </c>
      <c r="O536" s="51">
        <f t="shared" si="194"/>
        <v>2637.7059487725346</v>
      </c>
      <c r="P536" s="57"/>
      <c r="Q536" s="57"/>
    </row>
    <row r="537" spans="1:17" s="60" customFormat="1" ht="32.25" customHeight="1" x14ac:dyDescent="0.25">
      <c r="A537" s="121"/>
      <c r="B537" s="54" t="s">
        <v>42</v>
      </c>
      <c r="C537" s="13" t="s">
        <v>19</v>
      </c>
      <c r="D537" s="42">
        <f>SUBTOTAL(9,D538:D541)</f>
        <v>471</v>
      </c>
      <c r="E537" s="42">
        <f t="shared" si="194"/>
        <v>12332.74070270536</v>
      </c>
      <c r="F537" s="42">
        <f t="shared" si="194"/>
        <v>471</v>
      </c>
      <c r="G537" s="42">
        <f t="shared" si="194"/>
        <v>106</v>
      </c>
      <c r="H537" s="42">
        <f t="shared" si="194"/>
        <v>122</v>
      </c>
      <c r="I537" s="42">
        <f t="shared" si="194"/>
        <v>140</v>
      </c>
      <c r="J537" s="42">
        <f t="shared" si="194"/>
        <v>103</v>
      </c>
      <c r="K537" s="42">
        <f t="shared" si="194"/>
        <v>12332.74070270536</v>
      </c>
      <c r="L537" s="42">
        <f t="shared" si="194"/>
        <v>2819.4145807990867</v>
      </c>
      <c r="M537" s="42">
        <f t="shared" si="194"/>
        <v>3199.8303942998373</v>
      </c>
      <c r="N537" s="42">
        <f t="shared" si="194"/>
        <v>3675.7897788339033</v>
      </c>
      <c r="O537" s="42">
        <f t="shared" si="194"/>
        <v>2637.7059487725346</v>
      </c>
      <c r="P537" s="59"/>
      <c r="Q537" s="59"/>
    </row>
    <row r="538" spans="1:17" s="60" customFormat="1" ht="32.25" customHeight="1" x14ac:dyDescent="0.25">
      <c r="A538" s="121"/>
      <c r="B538" s="29" t="s">
        <v>24</v>
      </c>
      <c r="C538" s="16" t="s">
        <v>19</v>
      </c>
      <c r="D538" s="61">
        <f>'[1]Дневной стационар'!AG$979</f>
        <v>173</v>
      </c>
      <c r="E538" s="61">
        <f>'[1]Дневной стационар'!FS$979</f>
        <v>4056.2055923346534</v>
      </c>
      <c r="F538" s="62">
        <f t="shared" si="192"/>
        <v>173</v>
      </c>
      <c r="G538" s="61">
        <f>'[1]Дневной стационар'!L$979</f>
        <v>28</v>
      </c>
      <c r="H538" s="61">
        <f>'[1]Дневной стационар'!R$979</f>
        <v>43</v>
      </c>
      <c r="I538" s="61">
        <f>'[1]Дневной стационар'!Y$979</f>
        <v>51</v>
      </c>
      <c r="J538" s="61">
        <f>'[1]Дневной стационар'!AF$979</f>
        <v>51</v>
      </c>
      <c r="K538" s="63">
        <f t="shared" si="193"/>
        <v>4056.2055923346534</v>
      </c>
      <c r="L538" s="61">
        <f>'[1]Дневной стационар'!CL$979</f>
        <v>656.49570280560863</v>
      </c>
      <c r="M538" s="61">
        <f>'[1]Дневной стационар'!DF$979</f>
        <v>1008.1898293086133</v>
      </c>
      <c r="N538" s="61">
        <f>'[1]Дневной стационар'!EE$979</f>
        <v>1195.7600301102157</v>
      </c>
      <c r="O538" s="61">
        <f>'[1]Дневной стационар'!FN$979</f>
        <v>1195.7600301102157</v>
      </c>
      <c r="P538" s="10"/>
      <c r="Q538" s="10"/>
    </row>
    <row r="539" spans="1:17" ht="32.25" customHeight="1" x14ac:dyDescent="0.25">
      <c r="A539" s="121"/>
      <c r="B539" s="64" t="s">
        <v>25</v>
      </c>
      <c r="C539" s="16" t="s">
        <v>19</v>
      </c>
      <c r="D539" s="17">
        <f>'[1]Дневной стационар'!AG$981</f>
        <v>57</v>
      </c>
      <c r="E539" s="18">
        <f>'[1]Дневной стационар'!FS$981</f>
        <v>1637.1361588714865</v>
      </c>
      <c r="F539" s="19">
        <f t="shared" si="192"/>
        <v>57</v>
      </c>
      <c r="G539" s="17">
        <f>'[1]Дневной стационар'!L$981</f>
        <v>12</v>
      </c>
      <c r="H539" s="17">
        <f>'[1]Дневной стационар'!R$981</f>
        <v>13</v>
      </c>
      <c r="I539" s="17">
        <f>'[1]Дневной стационар'!Y$981</f>
        <v>24</v>
      </c>
      <c r="J539" s="17">
        <f>'[1]Дневной стационар'!AF$981</f>
        <v>8</v>
      </c>
      <c r="K539" s="20">
        <f t="shared" si="193"/>
        <v>1637.1361588714863</v>
      </c>
      <c r="L539" s="18">
        <f>'[1]Дневной стационар'!CL$981</f>
        <v>344.6602439729445</v>
      </c>
      <c r="M539" s="18">
        <f>'[1]Дневной стационар'!DF$981</f>
        <v>373.38193097068989</v>
      </c>
      <c r="N539" s="18">
        <f>'[1]Дневной стационар'!EE$981</f>
        <v>689.320487945889</v>
      </c>
      <c r="O539" s="18">
        <f>'[1]Дневной стационар'!FN$981</f>
        <v>229.77349598196304</v>
      </c>
      <c r="P539" s="10"/>
      <c r="Q539" s="10"/>
    </row>
    <row r="540" spans="1:17" ht="32.25" customHeight="1" x14ac:dyDescent="0.25">
      <c r="A540" s="121"/>
      <c r="B540" s="29" t="s">
        <v>93</v>
      </c>
      <c r="C540" s="16" t="s">
        <v>19</v>
      </c>
      <c r="D540" s="17">
        <f>'[1]Дневной стационар'!AG$983</f>
        <v>241</v>
      </c>
      <c r="E540" s="18">
        <f>'[1]Дневной стационар'!FS$983</f>
        <v>6639.3989514992209</v>
      </c>
      <c r="F540" s="19">
        <f t="shared" si="192"/>
        <v>241</v>
      </c>
      <c r="G540" s="17">
        <f>'[1]Дневной стационар'!L$983</f>
        <v>66</v>
      </c>
      <c r="H540" s="17">
        <f>'[1]Дневной стационар'!R$983</f>
        <v>66</v>
      </c>
      <c r="I540" s="17">
        <f>'[1]Дневной стационар'!Y$983</f>
        <v>65</v>
      </c>
      <c r="J540" s="17">
        <f>'[1]Дневной стационар'!AF$983</f>
        <v>44</v>
      </c>
      <c r="K540" s="20">
        <f t="shared" si="193"/>
        <v>6639.3989514992209</v>
      </c>
      <c r="L540" s="18">
        <f>'[1]Дневной стационар'!CL$983</f>
        <v>1818.2586340205335</v>
      </c>
      <c r="M540" s="18">
        <f>'[1]Дневной стационар'!DF$983</f>
        <v>1818.2586340205339</v>
      </c>
      <c r="N540" s="18">
        <f>'[1]Дневной стационар'!EE$983</f>
        <v>1790.7092607777984</v>
      </c>
      <c r="O540" s="18">
        <f>'[1]Дневной стационар'!FN$983</f>
        <v>1212.1724226803558</v>
      </c>
      <c r="P540" s="10"/>
      <c r="Q540" s="10"/>
    </row>
    <row r="541" spans="1:17" ht="32.25" customHeight="1" x14ac:dyDescent="0.25">
      <c r="A541" s="121"/>
      <c r="B541" s="46" t="s">
        <v>109</v>
      </c>
      <c r="C541" s="16" t="s">
        <v>19</v>
      </c>
      <c r="D541" s="17">
        <f>'[1]Дневной стационар'!AG$985</f>
        <v>0</v>
      </c>
      <c r="E541" s="18">
        <f>'[1]Дневной стационар'!FS$985</f>
        <v>0</v>
      </c>
      <c r="F541" s="19">
        <f t="shared" si="192"/>
        <v>0</v>
      </c>
      <c r="G541" s="17">
        <f>'[1]Дневной стационар'!L$985</f>
        <v>0</v>
      </c>
      <c r="H541" s="17">
        <f>'[1]Дневной стационар'!R$985</f>
        <v>0</v>
      </c>
      <c r="I541" s="17">
        <f>'[1]Дневной стационар'!Y$985</f>
        <v>0</v>
      </c>
      <c r="J541" s="17">
        <f>'[1]Дневной стационар'!AF$985</f>
        <v>0</v>
      </c>
      <c r="K541" s="20">
        <f t="shared" si="193"/>
        <v>0</v>
      </c>
      <c r="L541" s="18">
        <f>'[1]Дневной стационар'!CL$985</f>
        <v>0</v>
      </c>
      <c r="M541" s="18">
        <f>'[1]Дневной стационар'!DF$985</f>
        <v>0</v>
      </c>
      <c r="N541" s="18">
        <f>'[1]Дневной стационар'!EE$985</f>
        <v>0</v>
      </c>
      <c r="O541" s="18">
        <f>'[1]Дневной стационар'!FN$985</f>
        <v>0</v>
      </c>
      <c r="P541" s="10"/>
      <c r="Q541" s="10"/>
    </row>
    <row r="542" spans="1:17" ht="27.2" customHeight="1" x14ac:dyDescent="0.25">
      <c r="A542" s="122"/>
      <c r="B542" s="127" t="s">
        <v>110</v>
      </c>
      <c r="C542" s="128"/>
      <c r="D542" s="26">
        <f>D522+D536</f>
        <v>1592</v>
      </c>
      <c r="E542" s="26">
        <f t="shared" ref="E542:O542" si="195">E522+E536</f>
        <v>40829.207821387303</v>
      </c>
      <c r="F542" s="26">
        <f t="shared" si="195"/>
        <v>1592</v>
      </c>
      <c r="G542" s="26">
        <f t="shared" si="195"/>
        <v>262</v>
      </c>
      <c r="H542" s="26">
        <f t="shared" si="195"/>
        <v>362</v>
      </c>
      <c r="I542" s="26">
        <f t="shared" si="195"/>
        <v>550</v>
      </c>
      <c r="J542" s="26">
        <f t="shared" si="195"/>
        <v>418</v>
      </c>
      <c r="K542" s="26">
        <f t="shared" si="195"/>
        <v>40829.207821387303</v>
      </c>
      <c r="L542" s="26">
        <f t="shared" si="195"/>
        <v>6866.5347415324122</v>
      </c>
      <c r="M542" s="26">
        <f t="shared" si="195"/>
        <v>9541.6961147775182</v>
      </c>
      <c r="N542" s="26">
        <f t="shared" si="195"/>
        <v>14071.047538634213</v>
      </c>
      <c r="O542" s="26">
        <f t="shared" si="195"/>
        <v>10349.929426443166</v>
      </c>
      <c r="P542" s="10"/>
      <c r="Q542" s="10"/>
    </row>
    <row r="543" spans="1:17" ht="17.45" customHeight="1" x14ac:dyDescent="0.25">
      <c r="A543" s="121" t="s">
        <v>111</v>
      </c>
      <c r="B543" s="7" t="s">
        <v>45</v>
      </c>
      <c r="C543" s="7" t="s">
        <v>19</v>
      </c>
      <c r="D543" s="38">
        <f>SUBTOTAL(9,D544:D553)</f>
        <v>955</v>
      </c>
      <c r="E543" s="38">
        <f t="shared" ref="E543:O543" si="196">SUBTOTAL(9,E544:E553)</f>
        <v>42601.735847142598</v>
      </c>
      <c r="F543" s="38">
        <f t="shared" si="196"/>
        <v>955</v>
      </c>
      <c r="G543" s="38">
        <f t="shared" si="196"/>
        <v>269</v>
      </c>
      <c r="H543" s="38">
        <f t="shared" si="196"/>
        <v>323</v>
      </c>
      <c r="I543" s="38">
        <f t="shared" si="196"/>
        <v>227</v>
      </c>
      <c r="J543" s="38">
        <f t="shared" si="196"/>
        <v>136</v>
      </c>
      <c r="K543" s="38">
        <f t="shared" si="196"/>
        <v>42601.735847142598</v>
      </c>
      <c r="L543" s="38">
        <f t="shared" si="196"/>
        <v>9940.0768266415507</v>
      </c>
      <c r="M543" s="38">
        <f t="shared" si="196"/>
        <v>15652.068979376778</v>
      </c>
      <c r="N543" s="38">
        <f t="shared" si="196"/>
        <v>10283.255011640071</v>
      </c>
      <c r="O543" s="38">
        <f t="shared" si="196"/>
        <v>6726.335029484193</v>
      </c>
      <c r="P543" s="10"/>
      <c r="Q543" s="10"/>
    </row>
    <row r="544" spans="1:17" ht="17.45" customHeight="1" x14ac:dyDescent="0.25">
      <c r="A544" s="121"/>
      <c r="B544" s="28" t="s">
        <v>20</v>
      </c>
      <c r="C544" s="13" t="s">
        <v>19</v>
      </c>
      <c r="D544" s="20">
        <f>SUBTOTAL(9,D545)</f>
        <v>67</v>
      </c>
      <c r="E544" s="20">
        <f t="shared" ref="E544:O544" si="197">SUBTOTAL(9,E545)</f>
        <v>1317.3386207215913</v>
      </c>
      <c r="F544" s="20">
        <f t="shared" si="197"/>
        <v>67</v>
      </c>
      <c r="G544" s="20">
        <f t="shared" si="197"/>
        <v>22</v>
      </c>
      <c r="H544" s="20">
        <f t="shared" si="197"/>
        <v>19</v>
      </c>
      <c r="I544" s="20">
        <f t="shared" si="197"/>
        <v>21</v>
      </c>
      <c r="J544" s="20">
        <f t="shared" si="197"/>
        <v>5</v>
      </c>
      <c r="K544" s="20">
        <f t="shared" si="197"/>
        <v>1317.3386207215915</v>
      </c>
      <c r="L544" s="20">
        <f t="shared" si="197"/>
        <v>432.55895008768664</v>
      </c>
      <c r="M544" s="20">
        <f t="shared" si="197"/>
        <v>373.57363871209304</v>
      </c>
      <c r="N544" s="20">
        <f t="shared" si="197"/>
        <v>412.89717962915552</v>
      </c>
      <c r="O544" s="20">
        <f t="shared" si="197"/>
        <v>98.308852292656084</v>
      </c>
      <c r="P544" s="10"/>
      <c r="Q544" s="10"/>
    </row>
    <row r="545" spans="1:17" ht="17.45" customHeight="1" x14ac:dyDescent="0.25">
      <c r="A545" s="121"/>
      <c r="B545" s="15" t="s">
        <v>20</v>
      </c>
      <c r="C545" s="16" t="s">
        <v>19</v>
      </c>
      <c r="D545" s="17">
        <f>'[1]Дневной стационар'!AG$990</f>
        <v>67</v>
      </c>
      <c r="E545" s="18">
        <f>'[1]Дневной стационар'!FS$990</f>
        <v>1317.3386207215913</v>
      </c>
      <c r="F545" s="19">
        <f>G545+H545+I545+J545</f>
        <v>67</v>
      </c>
      <c r="G545" s="17">
        <f>'[1]Дневной стационар'!L$990</f>
        <v>22</v>
      </c>
      <c r="H545" s="17">
        <f>'[1]Дневной стационар'!R$990</f>
        <v>19</v>
      </c>
      <c r="I545" s="17">
        <f>'[1]Дневной стационар'!Y$990</f>
        <v>21</v>
      </c>
      <c r="J545" s="17">
        <f>'[1]Дневной стационар'!AF$990</f>
        <v>5</v>
      </c>
      <c r="K545" s="20">
        <f>L545+M545+N545+O545</f>
        <v>1317.3386207215915</v>
      </c>
      <c r="L545" s="18">
        <f>'[1]Дневной стационар'!CL$990</f>
        <v>432.55895008768664</v>
      </c>
      <c r="M545" s="18">
        <f>'[1]Дневной стационар'!DF$990</f>
        <v>373.57363871209304</v>
      </c>
      <c r="N545" s="18">
        <f>'[1]Дневной стационар'!EE$990</f>
        <v>412.89717962915552</v>
      </c>
      <c r="O545" s="18">
        <f>'[1]Дневной стационар'!FN$990</f>
        <v>98.308852292656084</v>
      </c>
      <c r="P545" s="10"/>
      <c r="Q545" s="10"/>
    </row>
    <row r="546" spans="1:17" ht="17.45" customHeight="1" x14ac:dyDescent="0.25">
      <c r="A546" s="121"/>
      <c r="B546" s="28" t="s">
        <v>53</v>
      </c>
      <c r="C546" s="13" t="s">
        <v>19</v>
      </c>
      <c r="D546" s="20">
        <f>SUBTOTAL(9,D547)</f>
        <v>267</v>
      </c>
      <c r="E546" s="20">
        <f t="shared" ref="E546:O546" si="198">SUBTOTAL(9,E547)</f>
        <v>8119.7898645506275</v>
      </c>
      <c r="F546" s="20">
        <f t="shared" si="198"/>
        <v>267</v>
      </c>
      <c r="G546" s="20">
        <f t="shared" si="198"/>
        <v>64</v>
      </c>
      <c r="H546" s="20">
        <f t="shared" si="198"/>
        <v>84</v>
      </c>
      <c r="I546" s="20">
        <f t="shared" si="198"/>
        <v>70</v>
      </c>
      <c r="J546" s="20">
        <f t="shared" si="198"/>
        <v>49</v>
      </c>
      <c r="K546" s="20">
        <f t="shared" si="198"/>
        <v>8119.7898645506275</v>
      </c>
      <c r="L546" s="20">
        <f t="shared" si="198"/>
        <v>1946.3166716525848</v>
      </c>
      <c r="M546" s="20">
        <f t="shared" si="198"/>
        <v>2554.5406315440173</v>
      </c>
      <c r="N546" s="20">
        <f t="shared" si="198"/>
        <v>2128.7838596200145</v>
      </c>
      <c r="O546" s="20">
        <f t="shared" si="198"/>
        <v>1490.1487017340103</v>
      </c>
      <c r="P546" s="10"/>
      <c r="Q546" s="10"/>
    </row>
    <row r="547" spans="1:17" ht="17.45" customHeight="1" x14ac:dyDescent="0.25">
      <c r="A547" s="121"/>
      <c r="B547" s="29" t="s">
        <v>25</v>
      </c>
      <c r="C547" s="16" t="s">
        <v>19</v>
      </c>
      <c r="D547" s="17">
        <f>'[1]Дневной стационар'!AG$993</f>
        <v>267</v>
      </c>
      <c r="E547" s="18">
        <f>'[1]Дневной стационар'!FS$993</f>
        <v>8119.7898645506275</v>
      </c>
      <c r="F547" s="19">
        <f>G547+H547+I547+J547</f>
        <v>267</v>
      </c>
      <c r="G547" s="17">
        <f>'[1]Дневной стационар'!L$993</f>
        <v>64</v>
      </c>
      <c r="H547" s="17">
        <f>'[1]Дневной стационар'!R$993</f>
        <v>84</v>
      </c>
      <c r="I547" s="17">
        <f>'[1]Дневной стационар'!Y$993</f>
        <v>70</v>
      </c>
      <c r="J547" s="17">
        <f>'[1]Дневной стационар'!AF$993</f>
        <v>49</v>
      </c>
      <c r="K547" s="20">
        <f>L547+M547+N547+O547</f>
        <v>8119.7898645506275</v>
      </c>
      <c r="L547" s="18">
        <f>'[1]Дневной стационар'!CL$993</f>
        <v>1946.3166716525848</v>
      </c>
      <c r="M547" s="18">
        <f>'[1]Дневной стационар'!DF$993</f>
        <v>2554.5406315440173</v>
      </c>
      <c r="N547" s="18">
        <f>'[1]Дневной стационар'!EE$993</f>
        <v>2128.7838596200145</v>
      </c>
      <c r="O547" s="18">
        <f>'[1]Дневной стационар'!FN$993</f>
        <v>1490.1487017340103</v>
      </c>
      <c r="P547" s="10"/>
      <c r="Q547" s="10"/>
    </row>
    <row r="548" spans="1:17" ht="17.45" customHeight="1" x14ac:dyDescent="0.25">
      <c r="A548" s="121"/>
      <c r="B548" s="28" t="s">
        <v>39</v>
      </c>
      <c r="C548" s="13" t="s">
        <v>19</v>
      </c>
      <c r="D548" s="20">
        <f>SUBTOTAL(9,D549:D553)</f>
        <v>621</v>
      </c>
      <c r="E548" s="20">
        <f t="shared" ref="E548:O548" si="199">SUBTOTAL(9,E549:E553)</f>
        <v>33164.607361870374</v>
      </c>
      <c r="F548" s="20">
        <f t="shared" si="199"/>
        <v>621</v>
      </c>
      <c r="G548" s="20">
        <f t="shared" si="199"/>
        <v>183</v>
      </c>
      <c r="H548" s="20">
        <f t="shared" si="199"/>
        <v>220</v>
      </c>
      <c r="I548" s="20">
        <f t="shared" si="199"/>
        <v>136</v>
      </c>
      <c r="J548" s="20">
        <f t="shared" si="199"/>
        <v>82</v>
      </c>
      <c r="K548" s="20">
        <f t="shared" si="199"/>
        <v>33164.607361870374</v>
      </c>
      <c r="L548" s="20">
        <f t="shared" si="199"/>
        <v>7561.2012049012792</v>
      </c>
      <c r="M548" s="20">
        <f t="shared" si="199"/>
        <v>12723.95470912067</v>
      </c>
      <c r="N548" s="20">
        <f t="shared" si="199"/>
        <v>7741.573972390901</v>
      </c>
      <c r="O548" s="20">
        <f t="shared" si="199"/>
        <v>5137.877475457527</v>
      </c>
      <c r="P548" s="10"/>
      <c r="Q548" s="10"/>
    </row>
    <row r="549" spans="1:17" ht="17.45" customHeight="1" x14ac:dyDescent="0.25">
      <c r="A549" s="121"/>
      <c r="B549" s="29" t="s">
        <v>44</v>
      </c>
      <c r="C549" s="16" t="s">
        <v>19</v>
      </c>
      <c r="D549" s="17">
        <f>'[1]Дневной стационар'!AG$996</f>
        <v>65</v>
      </c>
      <c r="E549" s="18">
        <f>'[1]Дневной стационар'!FS$996</f>
        <v>2906.1313185628915</v>
      </c>
      <c r="F549" s="19">
        <f>G549+H549+I549+J549</f>
        <v>65</v>
      </c>
      <c r="G549" s="17">
        <f>'[1]Дневной стационар'!L$996</f>
        <v>0</v>
      </c>
      <c r="H549" s="17">
        <f>'[1]Дневной стационар'!R$996</f>
        <v>37</v>
      </c>
      <c r="I549" s="17">
        <f>'[1]Дневной стационар'!Y$996</f>
        <v>25</v>
      </c>
      <c r="J549" s="17">
        <f>'[1]Дневной стационар'!AF$996</f>
        <v>3</v>
      </c>
      <c r="K549" s="20">
        <f>L549+M549+N549+O549</f>
        <v>2906.1313185628915</v>
      </c>
      <c r="L549" s="18">
        <f>'[1]Дневной стационар'!CL$996</f>
        <v>0</v>
      </c>
      <c r="M549" s="18">
        <f>'[1]Дневной стационар'!DF$996</f>
        <v>1696.5104024114603</v>
      </c>
      <c r="N549" s="18">
        <f>'[1]Дневной стационар'!EE$996</f>
        <v>1124.9040074522673</v>
      </c>
      <c r="O549" s="18">
        <f>'[1]Дневной стационар'!FN$996</f>
        <v>84.716908699163852</v>
      </c>
      <c r="P549" s="10"/>
      <c r="Q549" s="10"/>
    </row>
    <row r="550" spans="1:17" ht="17.45" customHeight="1" x14ac:dyDescent="0.25">
      <c r="A550" s="121"/>
      <c r="B550" s="29" t="s">
        <v>112</v>
      </c>
      <c r="C550" s="16" t="s">
        <v>19</v>
      </c>
      <c r="D550" s="17">
        <f>'[1]Дневной стационар'!AG$999</f>
        <v>0</v>
      </c>
      <c r="E550" s="18">
        <f>'[1]Дневной стационар'!FS$999</f>
        <v>0</v>
      </c>
      <c r="F550" s="19">
        <f>G550+H550+I550+J550</f>
        <v>0</v>
      </c>
      <c r="G550" s="17">
        <f>'[1]Дневной стационар'!L$999</f>
        <v>0</v>
      </c>
      <c r="H550" s="17">
        <f>'[1]Дневной стационар'!R$999</f>
        <v>0</v>
      </c>
      <c r="I550" s="17">
        <f>'[1]Дневной стационар'!Y$999</f>
        <v>0</v>
      </c>
      <c r="J550" s="17">
        <f>'[1]Дневной стационар'!AF$999</f>
        <v>0</v>
      </c>
      <c r="K550" s="20">
        <f>L550+M550+N550+O550</f>
        <v>0</v>
      </c>
      <c r="L550" s="18">
        <f>'[1]Дневной стационар'!CL$999</f>
        <v>0</v>
      </c>
      <c r="M550" s="18">
        <f>'[1]Дневной стационар'!DF$999</f>
        <v>0</v>
      </c>
      <c r="N550" s="18">
        <f>'[1]Дневной стационар'!EE$999</f>
        <v>0</v>
      </c>
      <c r="O550" s="18">
        <f>'[1]Дневной стационар'!FN$999</f>
        <v>0</v>
      </c>
      <c r="P550" s="10"/>
      <c r="Q550" s="10"/>
    </row>
    <row r="551" spans="1:17" ht="17.45" customHeight="1" x14ac:dyDescent="0.25">
      <c r="A551" s="121"/>
      <c r="B551" s="65" t="s">
        <v>39</v>
      </c>
      <c r="C551" s="16" t="s">
        <v>19</v>
      </c>
      <c r="D551" s="17">
        <f>'[1]Дневной стационар'!AG$1001</f>
        <v>102</v>
      </c>
      <c r="E551" s="18">
        <f>'[1]Дневной стационар'!FS$1001</f>
        <v>4183.0913159880165</v>
      </c>
      <c r="F551" s="19">
        <f>G551+H551+I551+J551</f>
        <v>102</v>
      </c>
      <c r="G551" s="17">
        <f>'[1]Дневной стационар'!L$1001</f>
        <v>24</v>
      </c>
      <c r="H551" s="17">
        <f>'[1]Дневной стационар'!R$1001</f>
        <v>35</v>
      </c>
      <c r="I551" s="17">
        <f>'[1]Дневной стационар'!Y$1001</f>
        <v>25</v>
      </c>
      <c r="J551" s="17">
        <f>'[1]Дневной стационар'!AF$1001</f>
        <v>18</v>
      </c>
      <c r="K551" s="20">
        <f>L551+M551+N551+O551</f>
        <v>4183.0913159880165</v>
      </c>
      <c r="L551" s="18">
        <f>'[1]Дневной стационар'!CL$1001</f>
        <v>750.97039945778931</v>
      </c>
      <c r="M551" s="18">
        <f>'[1]Дневной стационар'!DF$1001</f>
        <v>1363.2284978587059</v>
      </c>
      <c r="N551" s="18">
        <f>'[1]Дневной стационар'!EE$1001</f>
        <v>1307.371195419697</v>
      </c>
      <c r="O551" s="18">
        <f>'[1]Дневной стационар'!FN$1001</f>
        <v>761.52122325182449</v>
      </c>
      <c r="P551" s="10"/>
      <c r="Q551" s="10"/>
    </row>
    <row r="552" spans="1:17" ht="17.45" customHeight="1" x14ac:dyDescent="0.25">
      <c r="A552" s="121"/>
      <c r="B552" s="29" t="s">
        <v>28</v>
      </c>
      <c r="C552" s="16" t="s">
        <v>19</v>
      </c>
      <c r="D552" s="17">
        <f>'[1]Дневной стационар'!AG$1004</f>
        <v>293</v>
      </c>
      <c r="E552" s="18">
        <f>'[1]Дневной стационар'!FS$1004</f>
        <v>8183.0948073148365</v>
      </c>
      <c r="F552" s="19">
        <f>G552+H552+I552+J552</f>
        <v>293</v>
      </c>
      <c r="G552" s="17">
        <f>'[1]Дневной стационар'!L$1004</f>
        <v>135</v>
      </c>
      <c r="H552" s="17">
        <f>'[1]Дневной стационар'!R$1004</f>
        <v>79</v>
      </c>
      <c r="I552" s="17">
        <f>'[1]Дневной стационар'!Y$1004</f>
        <v>60</v>
      </c>
      <c r="J552" s="17">
        <f>'[1]Дневной стационар'!AF$1004</f>
        <v>19</v>
      </c>
      <c r="K552" s="20">
        <f>L552+M552+N552+O552</f>
        <v>8183.0948073148375</v>
      </c>
      <c r="L552" s="18">
        <f>'[1]Дневной стационар'!CL$1004</f>
        <v>3770.367914633116</v>
      </c>
      <c r="M552" s="18">
        <f>'[1]Дневной стационар'!DF$1004</f>
        <v>2206.3634463408607</v>
      </c>
      <c r="N552" s="18">
        <f>'[1]Дневной стационар'!EE$1004</f>
        <v>1675.7190731702738</v>
      </c>
      <c r="O552" s="18">
        <f>'[1]Дневной стационар'!FN$1004</f>
        <v>530.64437317058673</v>
      </c>
      <c r="P552" s="10"/>
      <c r="Q552" s="10"/>
    </row>
    <row r="553" spans="1:17" ht="17.45" customHeight="1" x14ac:dyDescent="0.25">
      <c r="A553" s="121"/>
      <c r="B553" s="29" t="s">
        <v>101</v>
      </c>
      <c r="C553" s="16" t="s">
        <v>19</v>
      </c>
      <c r="D553" s="17">
        <f>'[1]Дневной стационар'!AG$1006</f>
        <v>161</v>
      </c>
      <c r="E553" s="18">
        <f>'[1]Дневной стационар'!FS$1006</f>
        <v>17892.28992000463</v>
      </c>
      <c r="F553" s="19">
        <f>G553+H553+I553+J553</f>
        <v>161</v>
      </c>
      <c r="G553" s="17">
        <f>'[1]Дневной стационар'!L$1006</f>
        <v>24</v>
      </c>
      <c r="H553" s="17">
        <f>'[1]Дневной стационар'!R$1006</f>
        <v>69</v>
      </c>
      <c r="I553" s="17">
        <f>'[1]Дневной стационар'!Y$1006</f>
        <v>26</v>
      </c>
      <c r="J553" s="17">
        <f>'[1]Дневной стационар'!AF$1006</f>
        <v>42</v>
      </c>
      <c r="K553" s="20">
        <f>L553+M553+N553+O553</f>
        <v>17892.28992000463</v>
      </c>
      <c r="L553" s="18">
        <f>'[1]Дневной стационар'!CL$1006</f>
        <v>3039.8628908103738</v>
      </c>
      <c r="M553" s="18">
        <f>'[1]Дневной стационар'!DF$1006</f>
        <v>7457.8523625096414</v>
      </c>
      <c r="N553" s="18">
        <f>'[1]Дневной стационар'!EE$1006</f>
        <v>3633.5796963486623</v>
      </c>
      <c r="O553" s="18">
        <f>'[1]Дневной стационар'!FN$1006</f>
        <v>3760.9949703359521</v>
      </c>
      <c r="P553" s="10"/>
      <c r="Q553" s="10"/>
    </row>
    <row r="554" spans="1:17" ht="30" customHeight="1" x14ac:dyDescent="0.25">
      <c r="A554" s="122"/>
      <c r="B554" s="127" t="s">
        <v>113</v>
      </c>
      <c r="C554" s="128"/>
      <c r="D554" s="26">
        <f t="shared" ref="D554:O554" si="200">D543</f>
        <v>955</v>
      </c>
      <c r="E554" s="26">
        <f t="shared" si="200"/>
        <v>42601.735847142598</v>
      </c>
      <c r="F554" s="26">
        <f t="shared" si="200"/>
        <v>955</v>
      </c>
      <c r="G554" s="26">
        <f t="shared" si="200"/>
        <v>269</v>
      </c>
      <c r="H554" s="26">
        <f t="shared" si="200"/>
        <v>323</v>
      </c>
      <c r="I554" s="26">
        <f t="shared" si="200"/>
        <v>227</v>
      </c>
      <c r="J554" s="26">
        <f t="shared" si="200"/>
        <v>136</v>
      </c>
      <c r="K554" s="26">
        <f t="shared" si="200"/>
        <v>42601.735847142598</v>
      </c>
      <c r="L554" s="26">
        <f t="shared" si="200"/>
        <v>9940.0768266415507</v>
      </c>
      <c r="M554" s="26">
        <f t="shared" si="200"/>
        <v>15652.068979376778</v>
      </c>
      <c r="N554" s="26">
        <f t="shared" si="200"/>
        <v>10283.255011640071</v>
      </c>
      <c r="O554" s="26">
        <f t="shared" si="200"/>
        <v>6726.335029484193</v>
      </c>
      <c r="P554" s="10"/>
      <c r="Q554" s="10"/>
    </row>
    <row r="555" spans="1:17" ht="17.45" customHeight="1" x14ac:dyDescent="0.25">
      <c r="A555" s="121" t="s">
        <v>114</v>
      </c>
      <c r="B555" s="7" t="s">
        <v>18</v>
      </c>
      <c r="C555" s="7" t="s">
        <v>19</v>
      </c>
      <c r="D555" s="38">
        <f>SUBTOTAL(9,D556:D559)</f>
        <v>692</v>
      </c>
      <c r="E555" s="38">
        <f t="shared" ref="E555:O555" si="201">SUBTOTAL(9,E556:E559)</f>
        <v>35961.791976780529</v>
      </c>
      <c r="F555" s="38">
        <f t="shared" si="201"/>
        <v>692</v>
      </c>
      <c r="G555" s="38">
        <f t="shared" si="201"/>
        <v>169</v>
      </c>
      <c r="H555" s="38">
        <f t="shared" si="201"/>
        <v>177</v>
      </c>
      <c r="I555" s="38">
        <f t="shared" si="201"/>
        <v>172</v>
      </c>
      <c r="J555" s="38">
        <f t="shared" si="201"/>
        <v>174</v>
      </c>
      <c r="K555" s="38">
        <f t="shared" si="201"/>
        <v>35961.791976780529</v>
      </c>
      <c r="L555" s="38">
        <f>SUBTOTAL(9,L556:L559)</f>
        <v>8820.1161456890259</v>
      </c>
      <c r="M555" s="38">
        <f t="shared" si="201"/>
        <v>9159.2955008351946</v>
      </c>
      <c r="N555" s="38">
        <f>SUBTOTAL(9,N556:N559)</f>
        <v>8972.5134622828609</v>
      </c>
      <c r="O555" s="38">
        <f t="shared" si="201"/>
        <v>9009.8668679734528</v>
      </c>
      <c r="P555" s="10"/>
      <c r="Q555" s="10"/>
    </row>
    <row r="556" spans="1:17" ht="17.45" customHeight="1" x14ac:dyDescent="0.25">
      <c r="A556" s="121"/>
      <c r="B556" s="28" t="s">
        <v>48</v>
      </c>
      <c r="C556" s="13" t="s">
        <v>19</v>
      </c>
      <c r="D556" s="19">
        <f>SUBTOTAL(9,D557:D559)</f>
        <v>692</v>
      </c>
      <c r="E556" s="19">
        <f t="shared" ref="E556:O556" si="202">SUBTOTAL(9,E557:E559)</f>
        <v>35961.791976780529</v>
      </c>
      <c r="F556" s="19">
        <f t="shared" si="202"/>
        <v>692</v>
      </c>
      <c r="G556" s="19">
        <f t="shared" si="202"/>
        <v>169</v>
      </c>
      <c r="H556" s="19">
        <f t="shared" si="202"/>
        <v>177</v>
      </c>
      <c r="I556" s="19">
        <f t="shared" si="202"/>
        <v>172</v>
      </c>
      <c r="J556" s="19">
        <f t="shared" si="202"/>
        <v>174</v>
      </c>
      <c r="K556" s="19">
        <f t="shared" si="202"/>
        <v>35961.791976780529</v>
      </c>
      <c r="L556" s="19">
        <f>SUBTOTAL(9,L557:L559)</f>
        <v>8820.1161456890259</v>
      </c>
      <c r="M556" s="19">
        <f t="shared" si="202"/>
        <v>9159.2955008351946</v>
      </c>
      <c r="N556" s="19">
        <f t="shared" si="202"/>
        <v>8972.5134622828609</v>
      </c>
      <c r="O556" s="19">
        <f t="shared" si="202"/>
        <v>9009.8668679734528</v>
      </c>
      <c r="P556" s="10"/>
      <c r="Q556" s="10"/>
    </row>
    <row r="557" spans="1:17" ht="17.45" customHeight="1" x14ac:dyDescent="0.25">
      <c r="A557" s="121"/>
      <c r="B557" s="29" t="s">
        <v>48</v>
      </c>
      <c r="C557" s="16" t="s">
        <v>19</v>
      </c>
      <c r="D557" s="17">
        <f>'[1]Дневной стационар'!AG$1013</f>
        <v>672</v>
      </c>
      <c r="E557" s="18">
        <f>'[1]Дневной стационар'!FS$1013</f>
        <v>35046.077014943985</v>
      </c>
      <c r="F557" s="19">
        <f>G557+H557+I557+J557</f>
        <v>672</v>
      </c>
      <c r="G557" s="17">
        <f>'[1]Дневной стационар'!L$1013</f>
        <v>163</v>
      </c>
      <c r="H557" s="17">
        <f>'[1]Дневной стационар'!R$1013</f>
        <v>173</v>
      </c>
      <c r="I557" s="17">
        <f>'[1]Дневной стационар'!Y$1013</f>
        <v>168</v>
      </c>
      <c r="J557" s="17">
        <f>'[1]Дневной стационар'!AF$1013</f>
        <v>168</v>
      </c>
      <c r="K557" s="20">
        <f>L557+M557+N557+O557</f>
        <v>35046.077014943985</v>
      </c>
      <c r="L557" s="18">
        <f>'[1]Дневной стационар'!CL$1013</f>
        <v>8550.2167634872021</v>
      </c>
      <c r="M557" s="18">
        <f>'[1]Дневной стационар'!DF$1013</f>
        <v>8971.3374021187446</v>
      </c>
      <c r="N557" s="18">
        <f>'[1]Дневной стационар'!EE$1013</f>
        <v>8784.555363566411</v>
      </c>
      <c r="O557" s="18">
        <f>'[1]Дневной стационар'!FN$1013</f>
        <v>8739.9674857716291</v>
      </c>
      <c r="P557" s="10"/>
      <c r="Q557" s="10"/>
    </row>
    <row r="558" spans="1:17" ht="17.45" customHeight="1" x14ac:dyDescent="0.25">
      <c r="A558" s="121"/>
      <c r="B558" s="29" t="s">
        <v>37</v>
      </c>
      <c r="C558" s="16" t="s">
        <v>19</v>
      </c>
      <c r="D558" s="17">
        <f>'[1]Дневной стационар'!AG$1018</f>
        <v>20</v>
      </c>
      <c r="E558" s="18">
        <f>'[1]Дневной стационар'!FS$1018</f>
        <v>915.71496183654574</v>
      </c>
      <c r="F558" s="19">
        <f>G558+H558+I558+J558</f>
        <v>20</v>
      </c>
      <c r="G558" s="17">
        <f>'[1]Дневной стационар'!L$1018</f>
        <v>6</v>
      </c>
      <c r="H558" s="17">
        <f>'[1]Дневной стационар'!R$1018</f>
        <v>4</v>
      </c>
      <c r="I558" s="17">
        <f>'[1]Дневной стационар'!Y$1018</f>
        <v>4</v>
      </c>
      <c r="J558" s="17">
        <f>'[1]Дневной стационар'!AF$1018</f>
        <v>6</v>
      </c>
      <c r="K558" s="20">
        <f>L558+M558+N558+O558</f>
        <v>915.71496183654563</v>
      </c>
      <c r="L558" s="18">
        <f>'[1]Дневной стационар'!CL$1018</f>
        <v>269.89938220182319</v>
      </c>
      <c r="M558" s="18">
        <f>'[1]Дневной стационар'!DF$1018</f>
        <v>187.95809871644965</v>
      </c>
      <c r="N558" s="18">
        <f>'[1]Дневной стационар'!EE$1018</f>
        <v>187.95809871644965</v>
      </c>
      <c r="O558" s="18">
        <f>'[1]Дневной стационар'!FN$1018</f>
        <v>269.89938220182319</v>
      </c>
      <c r="P558" s="10"/>
      <c r="Q558" s="10"/>
    </row>
    <row r="559" spans="1:17" ht="17.45" customHeight="1" x14ac:dyDescent="0.25">
      <c r="A559" s="121"/>
      <c r="B559" s="66" t="s">
        <v>101</v>
      </c>
      <c r="C559" s="16" t="s">
        <v>19</v>
      </c>
      <c r="D559" s="17">
        <f>'[1]Дневной стационар'!AG$1021</f>
        <v>0</v>
      </c>
      <c r="E559" s="18">
        <f>'[1]Дневной стационар'!FS$1021</f>
        <v>0</v>
      </c>
      <c r="F559" s="19">
        <f>G559+H559+I559+J559</f>
        <v>0</v>
      </c>
      <c r="G559" s="17">
        <f>'[1]Дневной стационар'!L$1021</f>
        <v>0</v>
      </c>
      <c r="H559" s="17">
        <f>'[1]Дневной стационар'!R$1021</f>
        <v>0</v>
      </c>
      <c r="I559" s="17">
        <f>'[1]Дневной стационар'!Y$1021</f>
        <v>0</v>
      </c>
      <c r="J559" s="17">
        <f>'[1]Дневной стационар'!AF$1021</f>
        <v>0</v>
      </c>
      <c r="K559" s="20">
        <f>L559+M559+N559+O559</f>
        <v>0</v>
      </c>
      <c r="L559" s="18">
        <f>'[1]Дневной стационар'!CL$1021</f>
        <v>0</v>
      </c>
      <c r="M559" s="18">
        <f>'[1]Дневной стационар'!DF$1021</f>
        <v>0</v>
      </c>
      <c r="N559" s="18">
        <f>'[1]Дневной стационар'!EE$1021</f>
        <v>0</v>
      </c>
      <c r="O559" s="18">
        <f>'[1]Дневной стационар'!FN$1021</f>
        <v>0</v>
      </c>
      <c r="P559" s="10"/>
      <c r="Q559" s="10"/>
    </row>
    <row r="560" spans="1:17" ht="28.5" customHeight="1" x14ac:dyDescent="0.25">
      <c r="A560" s="122"/>
      <c r="B560" s="123" t="s">
        <v>115</v>
      </c>
      <c r="C560" s="124"/>
      <c r="D560" s="26">
        <f t="shared" ref="D560:M560" si="203">D555</f>
        <v>692</v>
      </c>
      <c r="E560" s="26">
        <f t="shared" si="203"/>
        <v>35961.791976780529</v>
      </c>
      <c r="F560" s="26">
        <f t="shared" si="203"/>
        <v>692</v>
      </c>
      <c r="G560" s="26">
        <f t="shared" si="203"/>
        <v>169</v>
      </c>
      <c r="H560" s="26">
        <f t="shared" si="203"/>
        <v>177</v>
      </c>
      <c r="I560" s="26">
        <f t="shared" si="203"/>
        <v>172</v>
      </c>
      <c r="J560" s="26">
        <f t="shared" si="203"/>
        <v>174</v>
      </c>
      <c r="K560" s="26">
        <f t="shared" si="203"/>
        <v>35961.791976780529</v>
      </c>
      <c r="L560" s="26">
        <f t="shared" si="203"/>
        <v>8820.1161456890259</v>
      </c>
      <c r="M560" s="26">
        <f t="shared" si="203"/>
        <v>9159.2955008351946</v>
      </c>
      <c r="N560" s="26">
        <f>N555</f>
        <v>8972.5134622828609</v>
      </c>
      <c r="O560" s="26">
        <f>O555</f>
        <v>9009.8668679734528</v>
      </c>
      <c r="P560" s="10"/>
      <c r="Q560" s="10"/>
    </row>
    <row r="561" spans="1:17" ht="17.45" customHeight="1" x14ac:dyDescent="0.25">
      <c r="A561" s="121" t="s">
        <v>116</v>
      </c>
      <c r="B561" s="7" t="s">
        <v>45</v>
      </c>
      <c r="C561" s="7" t="s">
        <v>19</v>
      </c>
      <c r="D561" s="38">
        <f>SUBTOTAL(9,D562:D604)</f>
        <v>1443</v>
      </c>
      <c r="E561" s="38">
        <f>SUBTOTAL(9,E562:E604)</f>
        <v>53641.732881710719</v>
      </c>
      <c r="F561" s="38">
        <f t="shared" ref="F561:O561" si="204">SUBTOTAL(9,F562:F604)</f>
        <v>1443</v>
      </c>
      <c r="G561" s="38">
        <f t="shared" si="204"/>
        <v>336</v>
      </c>
      <c r="H561" s="38">
        <f t="shared" si="204"/>
        <v>361</v>
      </c>
      <c r="I561" s="38">
        <f t="shared" si="204"/>
        <v>341</v>
      </c>
      <c r="J561" s="38">
        <f t="shared" si="204"/>
        <v>405</v>
      </c>
      <c r="K561" s="38">
        <f t="shared" si="204"/>
        <v>53641.732881710719</v>
      </c>
      <c r="L561" s="38">
        <f t="shared" si="204"/>
        <v>12203.126761946754</v>
      </c>
      <c r="M561" s="38">
        <f t="shared" si="204"/>
        <v>12911.4844184096</v>
      </c>
      <c r="N561" s="38">
        <f t="shared" si="204"/>
        <v>11611.40570414166</v>
      </c>
      <c r="O561" s="38">
        <f t="shared" si="204"/>
        <v>16915.715997212705</v>
      </c>
      <c r="P561" s="10"/>
      <c r="Q561" s="10"/>
    </row>
    <row r="562" spans="1:17" ht="17.45" customHeight="1" x14ac:dyDescent="0.25">
      <c r="A562" s="121"/>
      <c r="B562" s="28" t="s">
        <v>53</v>
      </c>
      <c r="C562" s="13" t="s">
        <v>19</v>
      </c>
      <c r="D562" s="20">
        <f>SUBTOTAL(9,D563:D566)</f>
        <v>160</v>
      </c>
      <c r="E562" s="20">
        <f t="shared" ref="E562:O562" si="205">SUBTOTAL(9,E563:E566)</f>
        <v>4231.0182606733388</v>
      </c>
      <c r="F562" s="20">
        <f t="shared" si="205"/>
        <v>160</v>
      </c>
      <c r="G562" s="20">
        <f t="shared" si="205"/>
        <v>35</v>
      </c>
      <c r="H562" s="20">
        <f t="shared" si="205"/>
        <v>39</v>
      </c>
      <c r="I562" s="20">
        <f t="shared" si="205"/>
        <v>43</v>
      </c>
      <c r="J562" s="20">
        <f t="shared" si="205"/>
        <v>43</v>
      </c>
      <c r="K562" s="20">
        <f t="shared" si="205"/>
        <v>4231.0182606733388</v>
      </c>
      <c r="L562" s="20">
        <f t="shared" si="205"/>
        <v>921.99028840685412</v>
      </c>
      <c r="M562" s="20">
        <f t="shared" si="205"/>
        <v>1048.703613384236</v>
      </c>
      <c r="N562" s="20">
        <f t="shared" si="205"/>
        <v>1135.5927505115835</v>
      </c>
      <c r="O562" s="20">
        <f t="shared" si="205"/>
        <v>1124.7316083706651</v>
      </c>
      <c r="P562" s="10"/>
      <c r="Q562" s="10"/>
    </row>
    <row r="563" spans="1:17" ht="17.45" customHeight="1" x14ac:dyDescent="0.25">
      <c r="A563" s="121"/>
      <c r="B563" s="29" t="s">
        <v>24</v>
      </c>
      <c r="C563" s="16" t="s">
        <v>19</v>
      </c>
      <c r="D563" s="17">
        <f>'[1]Дневной стационар'!AG$1026</f>
        <v>84</v>
      </c>
      <c r="E563" s="18">
        <f>'[1]Дневной стационар'!FS$1026</f>
        <v>2027.4131996381088</v>
      </c>
      <c r="F563" s="19">
        <f>G563+H563+I563+J563</f>
        <v>84</v>
      </c>
      <c r="G563" s="17">
        <f>'[1]Дневной стационар'!L$1026</f>
        <v>19</v>
      </c>
      <c r="H563" s="17">
        <f>'[1]Дневной стационар'!R$1026</f>
        <v>17</v>
      </c>
      <c r="I563" s="17">
        <f>'[1]Дневной стационар'!Y$1026</f>
        <v>23</v>
      </c>
      <c r="J563" s="17">
        <f>'[1]Дневной стационар'!AF$1026</f>
        <v>25</v>
      </c>
      <c r="K563" s="20">
        <f>L563+M563+N563+O563</f>
        <v>2027.4131996381086</v>
      </c>
      <c r="L563" s="18">
        <f>'[1]Дневной стационар'!CL$1026</f>
        <v>458.58155706100081</v>
      </c>
      <c r="M563" s="18">
        <f>'[1]Дневной стационар'!DF$1026</f>
        <v>410.30981421247435</v>
      </c>
      <c r="N563" s="18">
        <f>'[1]Дневной стационар'!EE$1026</f>
        <v>555.12504275805361</v>
      </c>
      <c r="O563" s="18">
        <f>'[1]Дневной стационар'!FN$1026</f>
        <v>603.3967856065799</v>
      </c>
      <c r="P563" s="10"/>
      <c r="Q563" s="10"/>
    </row>
    <row r="564" spans="1:17" ht="17.45" customHeight="1" x14ac:dyDescent="0.25">
      <c r="A564" s="121"/>
      <c r="B564" s="29" t="s">
        <v>25</v>
      </c>
      <c r="C564" s="16" t="s">
        <v>19</v>
      </c>
      <c r="D564" s="17">
        <f>'[1]Дневной стационар'!AG$1028</f>
        <v>40</v>
      </c>
      <c r="E564" s="18">
        <f>'[1]Дневной стационар'!FS$1028</f>
        <v>1182.6576997888967</v>
      </c>
      <c r="F564" s="19">
        <f>G564+H564+I564+J564</f>
        <v>40</v>
      </c>
      <c r="G564" s="17">
        <f>'[1]Дневной стационар'!L$1028</f>
        <v>8</v>
      </c>
      <c r="H564" s="17">
        <f>'[1]Дневной стационар'!R$1028</f>
        <v>12</v>
      </c>
      <c r="I564" s="17">
        <f>'[1]Дневной стационар'!Y$1028</f>
        <v>11</v>
      </c>
      <c r="J564" s="17">
        <f>'[1]Дневной стационар'!AF$1028</f>
        <v>9</v>
      </c>
      <c r="K564" s="20">
        <f>L564+M564+N564+O564</f>
        <v>1182.6576997888967</v>
      </c>
      <c r="L564" s="18">
        <f>'[1]Дневной стационар'!CL$1028</f>
        <v>236.53153995777933</v>
      </c>
      <c r="M564" s="18">
        <f>'[1]Дневной стационар'!DF$1028</f>
        <v>354.79730993666902</v>
      </c>
      <c r="N564" s="18">
        <f>'[1]Дневной стационар'!EE$1028</f>
        <v>325.23086744194666</v>
      </c>
      <c r="O564" s="18">
        <f>'[1]Дневной стационар'!FN$1028</f>
        <v>266.09798245250175</v>
      </c>
      <c r="P564" s="10"/>
      <c r="Q564" s="10"/>
    </row>
    <row r="565" spans="1:17" ht="17.45" customHeight="1" x14ac:dyDescent="0.25">
      <c r="A565" s="121"/>
      <c r="B565" s="29" t="s">
        <v>93</v>
      </c>
      <c r="C565" s="16" t="s">
        <v>19</v>
      </c>
      <c r="D565" s="17">
        <f>'[1]Дневной стационар'!AG$1030</f>
        <v>36</v>
      </c>
      <c r="E565" s="18">
        <f>'[1]Дневной стационар'!FS$1030</f>
        <v>1020.9473612463332</v>
      </c>
      <c r="F565" s="19">
        <f>G565+H565+I565+J565</f>
        <v>36</v>
      </c>
      <c r="G565" s="17">
        <f>'[1]Дневной стационар'!L$1030</f>
        <v>8</v>
      </c>
      <c r="H565" s="17">
        <f>'[1]Дневной стационар'!R$1030</f>
        <v>10</v>
      </c>
      <c r="I565" s="17">
        <f>'[1]Дневной стационар'!Y$1030</f>
        <v>9</v>
      </c>
      <c r="J565" s="17">
        <f>'[1]Дневной стационар'!AF$1030</f>
        <v>9</v>
      </c>
      <c r="K565" s="20">
        <f>L565+M565+N565+O565</f>
        <v>1020.9473612463332</v>
      </c>
      <c r="L565" s="18">
        <f>'[1]Дневной стационар'!CL$1030</f>
        <v>226.87719138807404</v>
      </c>
      <c r="M565" s="18">
        <f>'[1]Дневной стационар'!DF$1030</f>
        <v>283.59648923509258</v>
      </c>
      <c r="N565" s="18">
        <f>'[1]Дневной стационар'!EE$1030</f>
        <v>255.23684031158331</v>
      </c>
      <c r="O565" s="18">
        <f>'[1]Дневной стационар'!FN$1030</f>
        <v>255.23684031158331</v>
      </c>
      <c r="P565" s="10"/>
      <c r="Q565" s="10"/>
    </row>
    <row r="566" spans="1:17" ht="17.45" customHeight="1" x14ac:dyDescent="0.25">
      <c r="A566" s="121"/>
      <c r="B566" s="29" t="s">
        <v>32</v>
      </c>
      <c r="C566" s="16" t="s">
        <v>19</v>
      </c>
      <c r="D566" s="17">
        <f>'[1]Дневной стационар'!AG$1032</f>
        <v>0</v>
      </c>
      <c r="E566" s="18">
        <f>'[1]Дневной стационар'!FS$1032</f>
        <v>0</v>
      </c>
      <c r="F566" s="19">
        <f>G566+H566+I566+J566</f>
        <v>0</v>
      </c>
      <c r="G566" s="17">
        <f>'[1]Дневной стационар'!L$1032</f>
        <v>0</v>
      </c>
      <c r="H566" s="17">
        <f>'[1]Дневной стационар'!R$1032</f>
        <v>0</v>
      </c>
      <c r="I566" s="17">
        <f>'[1]Дневной стационар'!Y$1032</f>
        <v>0</v>
      </c>
      <c r="J566" s="17">
        <f>'[1]Дневной стационар'!AF$1032</f>
        <v>0</v>
      </c>
      <c r="K566" s="20">
        <f>L566+M566+N566+O566</f>
        <v>0</v>
      </c>
      <c r="L566" s="18">
        <f>'[1]Дневной стационар'!CL$1032</f>
        <v>0</v>
      </c>
      <c r="M566" s="18">
        <f>'[1]Дневной стационар'!DF$1032</f>
        <v>0</v>
      </c>
      <c r="N566" s="18">
        <f>'[1]Дневной стационар'!EE$1032</f>
        <v>0</v>
      </c>
      <c r="O566" s="18">
        <f>'[1]Дневной стационар'!FN$1032</f>
        <v>0</v>
      </c>
      <c r="P566" s="10"/>
      <c r="Q566" s="10"/>
    </row>
    <row r="567" spans="1:17" ht="17.45" customHeight="1" x14ac:dyDescent="0.25">
      <c r="A567" s="121"/>
      <c r="B567" s="28" t="s">
        <v>21</v>
      </c>
      <c r="C567" s="13" t="s">
        <v>19</v>
      </c>
      <c r="D567" s="20">
        <f>SUBTOTAL(9,D568:D580)</f>
        <v>520</v>
      </c>
      <c r="E567" s="20">
        <f t="shared" ref="E567:O567" si="206">SUBTOTAL(9,E568:E580)</f>
        <v>14606.425989178482</v>
      </c>
      <c r="F567" s="20">
        <f>SUBTOTAL(9,F568:F580)</f>
        <v>520</v>
      </c>
      <c r="G567" s="20">
        <f t="shared" si="206"/>
        <v>142</v>
      </c>
      <c r="H567" s="20">
        <f t="shared" si="206"/>
        <v>122</v>
      </c>
      <c r="I567" s="20">
        <f t="shared" si="206"/>
        <v>125</v>
      </c>
      <c r="J567" s="20">
        <f t="shared" si="206"/>
        <v>131</v>
      </c>
      <c r="K567" s="20">
        <f t="shared" si="206"/>
        <v>14606.425989178484</v>
      </c>
      <c r="L567" s="20">
        <f t="shared" si="206"/>
        <v>4078.358873914874</v>
      </c>
      <c r="M567" s="20">
        <f t="shared" si="206"/>
        <v>3377.5135074328314</v>
      </c>
      <c r="N567" s="20">
        <f t="shared" si="206"/>
        <v>3448.7143281344079</v>
      </c>
      <c r="O567" s="20">
        <f t="shared" si="206"/>
        <v>3701.8392796963681</v>
      </c>
      <c r="P567" s="10"/>
      <c r="Q567" s="10"/>
    </row>
    <row r="568" spans="1:17" ht="17.45" customHeight="1" x14ac:dyDescent="0.25">
      <c r="A568" s="121"/>
      <c r="B568" s="29" t="s">
        <v>23</v>
      </c>
      <c r="C568" s="16" t="s">
        <v>19</v>
      </c>
      <c r="D568" s="17">
        <f>'[1]Дневной стационар'!AG$1035</f>
        <v>55</v>
      </c>
      <c r="E568" s="18">
        <f>'[1]Дневной стационар'!FS$1035</f>
        <v>1476.8136327721047</v>
      </c>
      <c r="F568" s="19">
        <f>G568+H568+I568+J568</f>
        <v>55</v>
      </c>
      <c r="G568" s="17">
        <f>'[1]Дневной стационар'!L$1035</f>
        <v>15</v>
      </c>
      <c r="H568" s="17">
        <f>'[1]Дневной стационар'!R$1035</f>
        <v>11</v>
      </c>
      <c r="I568" s="17">
        <f>'[1]Дневной стационар'!Y$1035</f>
        <v>15</v>
      </c>
      <c r="J568" s="17">
        <f>'[1]Дневной стационар'!AF$1035</f>
        <v>14</v>
      </c>
      <c r="K568" s="20">
        <f t="shared" ref="K568:K580" si="207">L568+M568+N568+O568</f>
        <v>1476.8136327721049</v>
      </c>
      <c r="L568" s="18">
        <f>'[1]Дневной стационар'!CL$1035</f>
        <v>402.76735439239218</v>
      </c>
      <c r="M568" s="18">
        <f>'[1]Дневной стационар'!DF$1035</f>
        <v>295.36272655442093</v>
      </c>
      <c r="N568" s="18">
        <f>'[1]Дневной стационар'!EE$1035</f>
        <v>402.76735439239224</v>
      </c>
      <c r="O568" s="18">
        <f>'[1]Дневной стационар'!FN$1035</f>
        <v>375.91619743289942</v>
      </c>
      <c r="P568" s="10"/>
      <c r="Q568" s="10"/>
    </row>
    <row r="569" spans="1:17" ht="17.45" customHeight="1" x14ac:dyDescent="0.25">
      <c r="A569" s="121"/>
      <c r="B569" s="29" t="s">
        <v>24</v>
      </c>
      <c r="C569" s="16" t="s">
        <v>19</v>
      </c>
      <c r="D569" s="17">
        <f>'[1]Дневной стационар'!AG$1037</f>
        <v>204</v>
      </c>
      <c r="E569" s="18">
        <f>'[1]Дневной стационар'!FS$1037</f>
        <v>4923.7177705496924</v>
      </c>
      <c r="F569" s="19">
        <f t="shared" ref="F569:F580" si="208">G569+H569+I569+J569</f>
        <v>204</v>
      </c>
      <c r="G569" s="17">
        <f>'[1]Дневной стационар'!L$1037</f>
        <v>47</v>
      </c>
      <c r="H569" s="17">
        <f>'[1]Дневной стационар'!R$1037</f>
        <v>55</v>
      </c>
      <c r="I569" s="17">
        <f>'[1]Дневной стационар'!Y$1037</f>
        <v>51</v>
      </c>
      <c r="J569" s="17">
        <f>'[1]Дневной стационар'!AF$1037</f>
        <v>51</v>
      </c>
      <c r="K569" s="20">
        <f t="shared" si="207"/>
        <v>4923.7177705496924</v>
      </c>
      <c r="L569" s="18">
        <f>'[1]Дневной стационар'!CL$1037</f>
        <v>1134.3859569403703</v>
      </c>
      <c r="M569" s="18">
        <f>'[1]Дневной стационар'!DF$1037</f>
        <v>1327.4729283344759</v>
      </c>
      <c r="N569" s="18">
        <f>'[1]Дневной стационар'!EE$1037</f>
        <v>1230.9294426374231</v>
      </c>
      <c r="O569" s="18">
        <f>'[1]Дневной стационар'!FN$1037</f>
        <v>1230.9294426374231</v>
      </c>
      <c r="P569" s="10"/>
      <c r="Q569" s="10"/>
    </row>
    <row r="570" spans="1:17" ht="17.45" customHeight="1" x14ac:dyDescent="0.25">
      <c r="A570" s="121"/>
      <c r="B570" s="29" t="s">
        <v>25</v>
      </c>
      <c r="C570" s="16" t="s">
        <v>19</v>
      </c>
      <c r="D570" s="17">
        <f>'[1]Дневной стационар'!AG$1039</f>
        <v>9</v>
      </c>
      <c r="E570" s="18">
        <f>'[1]Дневной стационар'!FS$1039</f>
        <v>266.09798245250175</v>
      </c>
      <c r="F570" s="19">
        <f t="shared" si="208"/>
        <v>9</v>
      </c>
      <c r="G570" s="17">
        <f>'[1]Дневной стационар'!L$1039</f>
        <v>3</v>
      </c>
      <c r="H570" s="17">
        <f>'[1]Дневной стационар'!R$1039</f>
        <v>1</v>
      </c>
      <c r="I570" s="17">
        <f>'[1]Дневной стационар'!Y$1039</f>
        <v>3</v>
      </c>
      <c r="J570" s="17">
        <f>'[1]Дневной стационар'!AF$1039</f>
        <v>2</v>
      </c>
      <c r="K570" s="20">
        <f t="shared" si="207"/>
        <v>266.09798245250175</v>
      </c>
      <c r="L570" s="18">
        <f>'[1]Дневной стационар'!CL$1039</f>
        <v>88.699327484167256</v>
      </c>
      <c r="M570" s="18">
        <f>'[1]Дневной стационар'!DF$1039</f>
        <v>29.56644249472242</v>
      </c>
      <c r="N570" s="18">
        <f>'[1]Дневной стационар'!EE$1039</f>
        <v>88.699327484167256</v>
      </c>
      <c r="O570" s="18">
        <f>'[1]Дневной стационар'!FN$1039</f>
        <v>59.13288498944484</v>
      </c>
      <c r="P570" s="10"/>
      <c r="Q570" s="10"/>
    </row>
    <row r="571" spans="1:17" ht="17.45" customHeight="1" x14ac:dyDescent="0.25">
      <c r="A571" s="121"/>
      <c r="B571" s="67" t="s">
        <v>26</v>
      </c>
      <c r="C571" s="16" t="s">
        <v>19</v>
      </c>
      <c r="D571" s="17">
        <f>'[1]Дневной стационар'!AG$1041</f>
        <v>0</v>
      </c>
      <c r="E571" s="18">
        <f>'[1]Дневной стационар'!FS$1041</f>
        <v>0</v>
      </c>
      <c r="F571" s="19">
        <f t="shared" si="208"/>
        <v>0</v>
      </c>
      <c r="G571" s="17">
        <f>'[1]Дневной стационар'!L$1041</f>
        <v>0</v>
      </c>
      <c r="H571" s="17">
        <f>'[1]Дневной стационар'!R$1041</f>
        <v>0</v>
      </c>
      <c r="I571" s="17">
        <f>'[1]Дневной стационар'!Y$1041</f>
        <v>0</v>
      </c>
      <c r="J571" s="17">
        <f>'[1]Дневной стационар'!AF$1041</f>
        <v>0</v>
      </c>
      <c r="K571" s="20">
        <f t="shared" si="207"/>
        <v>0</v>
      </c>
      <c r="L571" s="18">
        <f>'[1]Дневной стационар'!CL$1041</f>
        <v>0</v>
      </c>
      <c r="M571" s="18">
        <f>'[1]Дневной стационар'!DF$1041</f>
        <v>0</v>
      </c>
      <c r="N571" s="18">
        <f>'[1]Дневной стационар'!EE$1041</f>
        <v>0</v>
      </c>
      <c r="O571" s="18">
        <f>'[1]Дневной стационар'!FN$1041</f>
        <v>0</v>
      </c>
      <c r="P571" s="10"/>
      <c r="Q571" s="10"/>
    </row>
    <row r="572" spans="1:17" ht="17.45" customHeight="1" x14ac:dyDescent="0.25">
      <c r="A572" s="121"/>
      <c r="B572" s="29" t="s">
        <v>38</v>
      </c>
      <c r="C572" s="16" t="s">
        <v>19</v>
      </c>
      <c r="D572" s="17">
        <f>'[1]Дневной стационар'!AG$1043</f>
        <v>0</v>
      </c>
      <c r="E572" s="18">
        <f>'[1]Дневной стационар'!FS$1043</f>
        <v>0</v>
      </c>
      <c r="F572" s="19">
        <f t="shared" si="208"/>
        <v>0</v>
      </c>
      <c r="G572" s="17">
        <f>'[1]Дневной стационар'!L$1043</f>
        <v>0</v>
      </c>
      <c r="H572" s="17">
        <f>'[1]Дневной стационар'!R$1043</f>
        <v>0</v>
      </c>
      <c r="I572" s="17">
        <f>'[1]Дневной стационар'!Y$1043</f>
        <v>0</v>
      </c>
      <c r="J572" s="17">
        <f>'[1]Дневной стационар'!AF$1043</f>
        <v>0</v>
      </c>
      <c r="K572" s="20">
        <f t="shared" si="207"/>
        <v>0</v>
      </c>
      <c r="L572" s="18">
        <f>'[1]Дневной стационар'!CL$1043</f>
        <v>0</v>
      </c>
      <c r="M572" s="18">
        <f>'[1]Дневной стационар'!DF$1043</f>
        <v>0</v>
      </c>
      <c r="N572" s="18">
        <f>'[1]Дневной стационар'!EE$1043</f>
        <v>0</v>
      </c>
      <c r="O572" s="18">
        <f>'[1]Дневной стационар'!FN$1043</f>
        <v>0</v>
      </c>
      <c r="P572" s="10"/>
      <c r="Q572" s="10"/>
    </row>
    <row r="573" spans="1:17" ht="17.45" customHeight="1" x14ac:dyDescent="0.25">
      <c r="A573" s="121"/>
      <c r="B573" s="68" t="s">
        <v>79</v>
      </c>
      <c r="C573" s="16" t="s">
        <v>19</v>
      </c>
      <c r="D573" s="17">
        <f>'[1]Дневной стационар'!AG$1045</f>
        <v>0</v>
      </c>
      <c r="E573" s="18">
        <f>'[1]Дневной стационар'!FS$1045</f>
        <v>0</v>
      </c>
      <c r="F573" s="19">
        <f t="shared" si="208"/>
        <v>0</v>
      </c>
      <c r="G573" s="17">
        <f>'[1]Дневной стационар'!L$1045</f>
        <v>0</v>
      </c>
      <c r="H573" s="17">
        <f>'[1]Дневной стационар'!R$1045</f>
        <v>0</v>
      </c>
      <c r="I573" s="17">
        <f>'[1]Дневной стационар'!Y$1045</f>
        <v>0</v>
      </c>
      <c r="J573" s="17">
        <f>'[1]Дневной стационар'!AF$1045</f>
        <v>0</v>
      </c>
      <c r="K573" s="20">
        <f t="shared" si="207"/>
        <v>0</v>
      </c>
      <c r="L573" s="18">
        <f>'[1]Дневной стационар'!CL$1045</f>
        <v>0</v>
      </c>
      <c r="M573" s="18">
        <f>'[1]Дневной стационар'!DF$1045</f>
        <v>0</v>
      </c>
      <c r="N573" s="18">
        <f>'[1]Дневной стационар'!EE$1045</f>
        <v>0</v>
      </c>
      <c r="O573" s="18">
        <f>'[1]Дневной стационар'!FN$1045</f>
        <v>0</v>
      </c>
      <c r="P573" s="10"/>
      <c r="Q573" s="10"/>
    </row>
    <row r="574" spans="1:17" ht="17.45" customHeight="1" x14ac:dyDescent="0.25">
      <c r="A574" s="121"/>
      <c r="B574" s="29" t="s">
        <v>28</v>
      </c>
      <c r="C574" s="16" t="s">
        <v>19</v>
      </c>
      <c r="D574" s="17">
        <f>'[1]Дневной стационар'!AG$1047</f>
        <v>84</v>
      </c>
      <c r="E574" s="18">
        <f>'[1]Дневной стационар'!FS$1047</f>
        <v>2280.8398495928723</v>
      </c>
      <c r="F574" s="19">
        <f t="shared" si="208"/>
        <v>84</v>
      </c>
      <c r="G574" s="17">
        <f>'[1]Дневной стационар'!L$1047</f>
        <v>27</v>
      </c>
      <c r="H574" s="17">
        <f>'[1]Дневной стационар'!R$1047</f>
        <v>15</v>
      </c>
      <c r="I574" s="17">
        <f>'[1]Дневной стационар'!Y$1047</f>
        <v>21</v>
      </c>
      <c r="J574" s="17">
        <f>'[1]Дневной стационар'!AF$1047</f>
        <v>21</v>
      </c>
      <c r="K574" s="20">
        <f t="shared" si="207"/>
        <v>2280.8398495928727</v>
      </c>
      <c r="L574" s="18">
        <f>'[1]Дневной стационар'!CL$1047</f>
        <v>733.12709451199476</v>
      </c>
      <c r="M574" s="18">
        <f>'[1]Дневной стационар'!DF$1047</f>
        <v>407.29283028444155</v>
      </c>
      <c r="N574" s="18">
        <f>'[1]Дневной стационар'!EE$1047</f>
        <v>570.20996239821818</v>
      </c>
      <c r="O574" s="18">
        <f>'[1]Дневной стационар'!FN$1047</f>
        <v>570.20996239821818</v>
      </c>
      <c r="P574" s="10"/>
      <c r="Q574" s="10"/>
    </row>
    <row r="575" spans="1:17" ht="17.45" customHeight="1" x14ac:dyDescent="0.25">
      <c r="A575" s="121"/>
      <c r="B575" s="29" t="s">
        <v>117</v>
      </c>
      <c r="C575" s="16" t="s">
        <v>19</v>
      </c>
      <c r="D575" s="17">
        <f>'[1]Дневной стационар'!AG$1049</f>
        <v>48</v>
      </c>
      <c r="E575" s="18">
        <f>'[1]Дневной стационар'!FS$1049</f>
        <v>2114.3023367654564</v>
      </c>
      <c r="F575" s="19">
        <f t="shared" si="208"/>
        <v>48</v>
      </c>
      <c r="G575" s="17">
        <f>'[1]Дневной стационар'!L$1049</f>
        <v>17</v>
      </c>
      <c r="H575" s="17">
        <f>'[1]Дневной стационар'!R$1049</f>
        <v>8</v>
      </c>
      <c r="I575" s="17">
        <f>'[1]Дневной стационар'!Y$1049</f>
        <v>9</v>
      </c>
      <c r="J575" s="17">
        <f>'[1]Дневной стационар'!AF$1049</f>
        <v>14</v>
      </c>
      <c r="K575" s="20">
        <f t="shared" si="207"/>
        <v>2114.3023367654564</v>
      </c>
      <c r="L575" s="18">
        <f>'[1]Дневной стационар'!CL$1049</f>
        <v>748.81541093776582</v>
      </c>
      <c r="M575" s="18">
        <f>'[1]Дневной стационар'!DF$1049</f>
        <v>352.38372279424277</v>
      </c>
      <c r="N575" s="18">
        <f>'[1]Дневной стационар'!EE$1049</f>
        <v>396.43168814352305</v>
      </c>
      <c r="O575" s="18">
        <f>'[1]Дневной стационар'!FN$1049</f>
        <v>616.67151488992477</v>
      </c>
      <c r="P575" s="10"/>
      <c r="Q575" s="10"/>
    </row>
    <row r="576" spans="1:17" ht="17.45" customHeight="1" x14ac:dyDescent="0.25">
      <c r="A576" s="121"/>
      <c r="B576" s="29" t="s">
        <v>32</v>
      </c>
      <c r="C576" s="16" t="s">
        <v>19</v>
      </c>
      <c r="D576" s="17">
        <f>'[1]Дневной стационар'!AG$1051</f>
        <v>15</v>
      </c>
      <c r="E576" s="18">
        <f>'[1]Дневной стационар'!FS$1051</f>
        <v>380.13997493214549</v>
      </c>
      <c r="F576" s="19">
        <f t="shared" si="208"/>
        <v>15</v>
      </c>
      <c r="G576" s="17">
        <f>'[1]Дневной стационар'!L$1051</f>
        <v>7</v>
      </c>
      <c r="H576" s="17">
        <f>'[1]Дневной стационар'!R$1051</f>
        <v>3</v>
      </c>
      <c r="I576" s="17">
        <f>'[1]Дневной стационар'!Y$1051</f>
        <v>3</v>
      </c>
      <c r="J576" s="17">
        <f>'[1]Дневной стационар'!AF$1051</f>
        <v>2</v>
      </c>
      <c r="K576" s="20">
        <f t="shared" si="207"/>
        <v>380.13997493214544</v>
      </c>
      <c r="L576" s="18">
        <f>'[1]Дневной стационар'!CL$1051</f>
        <v>177.39865496833454</v>
      </c>
      <c r="M576" s="18">
        <f>'[1]Дневной стационар'!DF$1051</f>
        <v>76.027994986429093</v>
      </c>
      <c r="N576" s="18">
        <f>'[1]Дневной стационар'!EE$1051</f>
        <v>76.027994986429093</v>
      </c>
      <c r="O576" s="18">
        <f>'[1]Дневной стационар'!FN$1051</f>
        <v>50.685329990952724</v>
      </c>
      <c r="P576" s="10"/>
      <c r="Q576" s="10"/>
    </row>
    <row r="577" spans="1:17" ht="17.45" customHeight="1" x14ac:dyDescent="0.25">
      <c r="A577" s="121"/>
      <c r="B577" s="29" t="s">
        <v>30</v>
      </c>
      <c r="C577" s="16" t="s">
        <v>19</v>
      </c>
      <c r="D577" s="17">
        <f>'[1]Дневной стационар'!AG$1053</f>
        <v>57</v>
      </c>
      <c r="E577" s="18">
        <f>'[1]Дневной стационар'!FS$1053</f>
        <v>1857.2553060970533</v>
      </c>
      <c r="F577" s="19">
        <f t="shared" si="208"/>
        <v>57</v>
      </c>
      <c r="G577" s="17">
        <f>'[1]Дневной стационар'!L$1053</f>
        <v>14</v>
      </c>
      <c r="H577" s="17">
        <f>'[1]Дневной стационар'!R$1053</f>
        <v>18</v>
      </c>
      <c r="I577" s="17">
        <f>'[1]Дневной стационар'!Y$1053</f>
        <v>10</v>
      </c>
      <c r="J577" s="17">
        <f>'[1]Дневной стационар'!AF$1053</f>
        <v>15</v>
      </c>
      <c r="K577" s="20">
        <f t="shared" si="207"/>
        <v>1857.2553060970533</v>
      </c>
      <c r="L577" s="18">
        <f>'[1]Дневной стационар'!CL$1053</f>
        <v>456.16796991857456</v>
      </c>
      <c r="M577" s="18">
        <f>'[1]Дневной стационар'!DF$1053</f>
        <v>586.50167560959585</v>
      </c>
      <c r="N577" s="18">
        <f>'[1]Дневной стационар'!EE$1053</f>
        <v>325.83426422755321</v>
      </c>
      <c r="O577" s="18">
        <f>'[1]Дневной стационар'!FN$1053</f>
        <v>488.75139634132984</v>
      </c>
      <c r="P577" s="10"/>
      <c r="Q577" s="10"/>
    </row>
    <row r="578" spans="1:17" ht="17.45" customHeight="1" x14ac:dyDescent="0.25">
      <c r="A578" s="121"/>
      <c r="B578" s="29" t="s">
        <v>101</v>
      </c>
      <c r="C578" s="16" t="s">
        <v>19</v>
      </c>
      <c r="D578" s="17">
        <f>'[1]Дневной стационар'!AG$1056</f>
        <v>0</v>
      </c>
      <c r="E578" s="18">
        <f>'[1]Дневной стационар'!FS$1056</f>
        <v>0</v>
      </c>
      <c r="F578" s="19">
        <f t="shared" si="208"/>
        <v>0</v>
      </c>
      <c r="G578" s="17">
        <f>'[1]Дневной стационар'!L$1056</f>
        <v>0</v>
      </c>
      <c r="H578" s="17">
        <f>'[1]Дневной стационар'!R$1056</f>
        <v>0</v>
      </c>
      <c r="I578" s="17">
        <f>'[1]Дневной стационар'!Y$1056</f>
        <v>0</v>
      </c>
      <c r="J578" s="17">
        <f>'[1]Дневной стационар'!AF$1056</f>
        <v>0</v>
      </c>
      <c r="K578" s="20">
        <f t="shared" si="207"/>
        <v>0</v>
      </c>
      <c r="L578" s="18">
        <f>'[1]Дневной стационар'!CL$1056</f>
        <v>0</v>
      </c>
      <c r="M578" s="18">
        <f>'[1]Дневной стационар'!DF$1056</f>
        <v>0</v>
      </c>
      <c r="N578" s="18">
        <f>'[1]Дневной стационар'!EE$1056</f>
        <v>0</v>
      </c>
      <c r="O578" s="18">
        <f>'[1]Дневной стационар'!FN$1056</f>
        <v>0</v>
      </c>
      <c r="P578" s="10"/>
      <c r="Q578" s="10"/>
    </row>
    <row r="579" spans="1:17" ht="17.45" customHeight="1" x14ac:dyDescent="0.25">
      <c r="A579" s="121"/>
      <c r="B579" s="29" t="s">
        <v>27</v>
      </c>
      <c r="C579" s="16" t="s">
        <v>19</v>
      </c>
      <c r="D579" s="17">
        <f>'[1]Дневной стационар'!AG$1058</f>
        <v>25</v>
      </c>
      <c r="E579" s="18">
        <f>'[1]Дневной стационар'!FS$1058</f>
        <v>675.8043998793695</v>
      </c>
      <c r="F579" s="19">
        <f t="shared" si="208"/>
        <v>25</v>
      </c>
      <c r="G579" s="17">
        <f>'[1]Дневной стационар'!L$1058</f>
        <v>5</v>
      </c>
      <c r="H579" s="17">
        <f>'[1]Дневной стационар'!R$1058</f>
        <v>7</v>
      </c>
      <c r="I579" s="17">
        <f>'[1]Дневной стационар'!Y$1058</f>
        <v>7</v>
      </c>
      <c r="J579" s="17">
        <f>'[1]Дневной стационар'!AF$1058</f>
        <v>6</v>
      </c>
      <c r="K579" s="20">
        <f t="shared" si="207"/>
        <v>675.8043998793695</v>
      </c>
      <c r="L579" s="18">
        <f>'[1]Дневной стационар'!CL$1058</f>
        <v>144.81522854557917</v>
      </c>
      <c r="M579" s="18">
        <f>'[1]Дневной стационар'!DF$1058</f>
        <v>193.08697139410557</v>
      </c>
      <c r="N579" s="18">
        <f>'[1]Дневной стационар'!EE$1058</f>
        <v>193.08697139410557</v>
      </c>
      <c r="O579" s="18">
        <f>'[1]Дневной стационар'!FN$1058</f>
        <v>144.81522854557917</v>
      </c>
      <c r="P579" s="10"/>
      <c r="Q579" s="10"/>
    </row>
    <row r="580" spans="1:17" ht="17.45" customHeight="1" x14ac:dyDescent="0.25">
      <c r="A580" s="121"/>
      <c r="B580" s="29" t="s">
        <v>36</v>
      </c>
      <c r="C580" s="16" t="s">
        <v>19</v>
      </c>
      <c r="D580" s="17">
        <f>'[1]Дневной стационар'!AG$1061</f>
        <v>23</v>
      </c>
      <c r="E580" s="18">
        <f>'[1]Дневной стационар'!FS$1061</f>
        <v>631.45473613728609</v>
      </c>
      <c r="F580" s="19">
        <f t="shared" si="208"/>
        <v>23</v>
      </c>
      <c r="G580" s="17">
        <f>'[1]Дневной стационар'!L$1061</f>
        <v>7</v>
      </c>
      <c r="H580" s="17">
        <f>'[1]Дневной стационар'!R$1061</f>
        <v>4</v>
      </c>
      <c r="I580" s="17">
        <f>'[1]Дневной стационар'!Y$1061</f>
        <v>6</v>
      </c>
      <c r="J580" s="17">
        <f>'[1]Дневной стационар'!AF$1061</f>
        <v>6</v>
      </c>
      <c r="K580" s="20">
        <f t="shared" si="207"/>
        <v>631.45473613728598</v>
      </c>
      <c r="L580" s="18">
        <f>'[1]Дневной стационар'!CL$1061</f>
        <v>192.18187621569575</v>
      </c>
      <c r="M580" s="18">
        <f>'[1]Дневной стационар'!DF$1061</f>
        <v>109.81821498039756</v>
      </c>
      <c r="N580" s="18">
        <f>'[1]Дневной стационар'!EE$1061</f>
        <v>164.72732247059633</v>
      </c>
      <c r="O580" s="18">
        <f>'[1]Дневной стационар'!FN$1061</f>
        <v>164.72732247059633</v>
      </c>
      <c r="P580" s="10"/>
      <c r="Q580" s="10"/>
    </row>
    <row r="581" spans="1:17" ht="17.45" customHeight="1" x14ac:dyDescent="0.25">
      <c r="A581" s="121"/>
      <c r="B581" s="28" t="s">
        <v>31</v>
      </c>
      <c r="C581" s="13" t="s">
        <v>19</v>
      </c>
      <c r="D581" s="20">
        <f t="shared" ref="D581:O581" si="209">SUBTOTAL(9,D582:D594)</f>
        <v>341</v>
      </c>
      <c r="E581" s="20">
        <f t="shared" si="209"/>
        <v>8319.6650497828068</v>
      </c>
      <c r="F581" s="20">
        <f t="shared" si="209"/>
        <v>341</v>
      </c>
      <c r="G581" s="20">
        <f t="shared" si="209"/>
        <v>71</v>
      </c>
      <c r="H581" s="20">
        <f t="shared" si="209"/>
        <v>91</v>
      </c>
      <c r="I581" s="20">
        <f t="shared" si="209"/>
        <v>97</v>
      </c>
      <c r="J581" s="20">
        <f t="shared" si="209"/>
        <v>82</v>
      </c>
      <c r="K581" s="20">
        <f t="shared" si="209"/>
        <v>8319.6650497828068</v>
      </c>
      <c r="L581" s="20">
        <f t="shared" si="209"/>
        <v>1749.3679608305968</v>
      </c>
      <c r="M581" s="20">
        <f t="shared" si="209"/>
        <v>2228.7365371557444</v>
      </c>
      <c r="N581" s="20">
        <f t="shared" si="209"/>
        <v>2342.0846233319403</v>
      </c>
      <c r="O581" s="20">
        <f t="shared" si="209"/>
        <v>1999.475928464524</v>
      </c>
      <c r="P581" s="10"/>
      <c r="Q581" s="10"/>
    </row>
    <row r="582" spans="1:17" ht="17.45" customHeight="1" x14ac:dyDescent="0.25">
      <c r="A582" s="121"/>
      <c r="B582" s="64" t="s">
        <v>61</v>
      </c>
      <c r="C582" s="16" t="s">
        <v>19</v>
      </c>
      <c r="D582" s="37">
        <f>'[1]Дневной стационар'!AG$1064</f>
        <v>0</v>
      </c>
      <c r="E582" s="69">
        <f>'[1]Дневной стационар'!FS$1064</f>
        <v>0</v>
      </c>
      <c r="F582" s="20">
        <f>G582+H582+I582+J582</f>
        <v>0</v>
      </c>
      <c r="G582" s="37">
        <f>'[1]Дневной стационар'!L$1064</f>
        <v>0</v>
      </c>
      <c r="H582" s="37">
        <f>'[1]Дневной стационар'!R$1064</f>
        <v>0</v>
      </c>
      <c r="I582" s="37">
        <f>'[1]Дневной стационар'!Y$1064</f>
        <v>0</v>
      </c>
      <c r="J582" s="37">
        <f>'[1]Дневной стационар'!AF$1064</f>
        <v>0</v>
      </c>
      <c r="K582" s="20">
        <f t="shared" ref="K582:K604" si="210">L582+M582+N582+O582</f>
        <v>0</v>
      </c>
      <c r="L582" s="69">
        <f>'[1]Дневной стационар'!CL$1064</f>
        <v>0</v>
      </c>
      <c r="M582" s="69">
        <f>'[1]Дневной стационар'!DF$1064</f>
        <v>0</v>
      </c>
      <c r="N582" s="69">
        <f>'[1]Дневной стационар'!EE$1064</f>
        <v>0</v>
      </c>
      <c r="O582" s="69">
        <f>'[1]Дневной стационар'!FN$1064</f>
        <v>0</v>
      </c>
      <c r="P582" s="10"/>
      <c r="Q582" s="10"/>
    </row>
    <row r="583" spans="1:17" ht="17.45" customHeight="1" x14ac:dyDescent="0.25">
      <c r="A583" s="121"/>
      <c r="B583" s="29" t="s">
        <v>93</v>
      </c>
      <c r="C583" s="16" t="s">
        <v>19</v>
      </c>
      <c r="D583" s="17">
        <f>'[1]Дневной стационар'!AG$1067</f>
        <v>36</v>
      </c>
      <c r="E583" s="18">
        <f>'[1]Дневной стационар'!FS$1067</f>
        <v>1020.9473612463332</v>
      </c>
      <c r="F583" s="19">
        <f>G583+H583+I583+J583</f>
        <v>36</v>
      </c>
      <c r="G583" s="17">
        <f>'[1]Дневной стационар'!L$1067</f>
        <v>3</v>
      </c>
      <c r="H583" s="17">
        <f>'[1]Дневной стационар'!R$1067</f>
        <v>12</v>
      </c>
      <c r="I583" s="17">
        <f>'[1]Дневной стационар'!Y$1067</f>
        <v>12</v>
      </c>
      <c r="J583" s="17">
        <f>'[1]Дневной стационар'!AF$1067</f>
        <v>9</v>
      </c>
      <c r="K583" s="20">
        <f t="shared" si="210"/>
        <v>1020.9473612463332</v>
      </c>
      <c r="L583" s="18">
        <f>'[1]Дневной стационар'!CL$1067</f>
        <v>85.078946770527764</v>
      </c>
      <c r="M583" s="18">
        <f>'[1]Дневной стационар'!DF$1067</f>
        <v>340.31578708211106</v>
      </c>
      <c r="N583" s="18">
        <f>'[1]Дневной стационар'!EE$1067</f>
        <v>340.31578708211106</v>
      </c>
      <c r="O583" s="18">
        <f>'[1]Дневной стационар'!FN$1067</f>
        <v>255.23684031158331</v>
      </c>
      <c r="P583" s="10"/>
      <c r="Q583" s="10"/>
    </row>
    <row r="584" spans="1:17" ht="17.45" customHeight="1" x14ac:dyDescent="0.25">
      <c r="A584" s="121"/>
      <c r="B584" s="29" t="s">
        <v>32</v>
      </c>
      <c r="C584" s="16" t="s">
        <v>19</v>
      </c>
      <c r="D584" s="17">
        <f>'[1]Дневной стационар'!AG$1069</f>
        <v>34</v>
      </c>
      <c r="E584" s="18">
        <f>'[1]Дневной стационар'!FS$1069</f>
        <v>918.12854897897216</v>
      </c>
      <c r="F584" s="19">
        <f t="shared" ref="F584:F593" si="211">G584+H584+I584+J584</f>
        <v>34</v>
      </c>
      <c r="G584" s="17">
        <f>'[1]Дневной стационар'!L$1069</f>
        <v>10</v>
      </c>
      <c r="H584" s="17">
        <f>'[1]Дневной стационар'!R$1069</f>
        <v>9</v>
      </c>
      <c r="I584" s="17">
        <f>'[1]Дневной стационар'!Y$1069</f>
        <v>7</v>
      </c>
      <c r="J584" s="17">
        <f>'[1]Дневной стационар'!AF$1069</f>
        <v>8</v>
      </c>
      <c r="K584" s="20">
        <f t="shared" si="210"/>
        <v>918.12854897897228</v>
      </c>
      <c r="L584" s="18">
        <f>'[1]Дневной стационар'!CL$1069</f>
        <v>272.25262966568891</v>
      </c>
      <c r="M584" s="18">
        <f>'[1]Дневной стационар'!DF$1069</f>
        <v>246.90996467021256</v>
      </c>
      <c r="N584" s="18">
        <f>'[1]Дневной стационар'!EE$1069</f>
        <v>186.8116448237972</v>
      </c>
      <c r="O584" s="18">
        <f>'[1]Дневной стационар'!FN$1069</f>
        <v>212.15430981927355</v>
      </c>
      <c r="P584" s="10"/>
      <c r="Q584" s="10"/>
    </row>
    <row r="585" spans="1:17" ht="17.45" customHeight="1" x14ac:dyDescent="0.25">
      <c r="A585" s="121"/>
      <c r="B585" s="29" t="s">
        <v>23</v>
      </c>
      <c r="C585" s="16" t="s">
        <v>19</v>
      </c>
      <c r="D585" s="17">
        <f>'[1]Дневной стационар'!AG$1072</f>
        <v>95</v>
      </c>
      <c r="E585" s="18">
        <f>'[1]Дневной стационар'!FS$1072</f>
        <v>2550.859911151817</v>
      </c>
      <c r="F585" s="19">
        <f t="shared" si="211"/>
        <v>95</v>
      </c>
      <c r="G585" s="17">
        <f>'[1]Дневной стационар'!L$1072</f>
        <v>21</v>
      </c>
      <c r="H585" s="17">
        <f>'[1]Дневной стационар'!R$1072</f>
        <v>27</v>
      </c>
      <c r="I585" s="17">
        <f>'[1]Дневной стационар'!Y$1072</f>
        <v>23</v>
      </c>
      <c r="J585" s="17">
        <f>'[1]Дневной стационар'!AF$1072</f>
        <v>24</v>
      </c>
      <c r="K585" s="20">
        <f t="shared" si="210"/>
        <v>2550.859911151817</v>
      </c>
      <c r="L585" s="18">
        <f>'[1]Дневной стационар'!CL$1072</f>
        <v>563.87429614934911</v>
      </c>
      <c r="M585" s="18">
        <f>'[1]Дневной стационар'!DF$1072</f>
        <v>724.98123790630598</v>
      </c>
      <c r="N585" s="18">
        <f>'[1]Дневной стационар'!EE$1072</f>
        <v>617.57661006833473</v>
      </c>
      <c r="O585" s="18">
        <f>'[1]Дневной стационар'!FN$1072</f>
        <v>644.42776702782749</v>
      </c>
      <c r="P585" s="10"/>
      <c r="Q585" s="10"/>
    </row>
    <row r="586" spans="1:17" ht="17.45" customHeight="1" x14ac:dyDescent="0.25">
      <c r="A586" s="121"/>
      <c r="B586" s="29" t="s">
        <v>24</v>
      </c>
      <c r="C586" s="16" t="s">
        <v>19</v>
      </c>
      <c r="D586" s="17">
        <f>'[1]Дневной стационар'!AG$1074</f>
        <v>91</v>
      </c>
      <c r="E586" s="18">
        <f>'[1]Дневной стационар'!FS$1074</f>
        <v>2196.3642996079511</v>
      </c>
      <c r="F586" s="19">
        <f t="shared" si="211"/>
        <v>91</v>
      </c>
      <c r="G586" s="17">
        <f>'[1]Дневной стационар'!L$1074</f>
        <v>19</v>
      </c>
      <c r="H586" s="17">
        <f>'[1]Дневной стационар'!R$1074</f>
        <v>21</v>
      </c>
      <c r="I586" s="17">
        <f>'[1]Дневной стационар'!Y$1074</f>
        <v>32</v>
      </c>
      <c r="J586" s="17">
        <f>'[1]Дневной стационар'!AF$1074</f>
        <v>19</v>
      </c>
      <c r="K586" s="20">
        <f t="shared" si="210"/>
        <v>2196.3642996079511</v>
      </c>
      <c r="L586" s="18">
        <f>'[1]Дневной стационар'!CL$1074</f>
        <v>458.58155706100075</v>
      </c>
      <c r="M586" s="18">
        <f>'[1]Дневной стационар'!DF$1074</f>
        <v>506.85329990952721</v>
      </c>
      <c r="N586" s="18">
        <f>'[1]Дневной стационар'!EE$1074</f>
        <v>772.3478855764223</v>
      </c>
      <c r="O586" s="18">
        <f>'[1]Дневной стационар'!FN$1074</f>
        <v>458.58155706100075</v>
      </c>
      <c r="P586" s="10"/>
      <c r="Q586" s="10"/>
    </row>
    <row r="587" spans="1:17" ht="17.45" customHeight="1" x14ac:dyDescent="0.25">
      <c r="A587" s="121"/>
      <c r="B587" s="29" t="s">
        <v>27</v>
      </c>
      <c r="C587" s="16" t="s">
        <v>19</v>
      </c>
      <c r="D587" s="17">
        <f>'[1]Дневной стационар'!AG$1076</f>
        <v>34</v>
      </c>
      <c r="E587" s="18">
        <f>'[1]Дневной стационар'!FS$1076</f>
        <v>820.6196284249487</v>
      </c>
      <c r="F587" s="19">
        <f t="shared" si="211"/>
        <v>34</v>
      </c>
      <c r="G587" s="17">
        <f>'[1]Дневной стационар'!L$1076</f>
        <v>7</v>
      </c>
      <c r="H587" s="17">
        <f>'[1]Дневной стационар'!R$1076</f>
        <v>9</v>
      </c>
      <c r="I587" s="17">
        <f>'[1]Дневной стационар'!Y$1076</f>
        <v>9</v>
      </c>
      <c r="J587" s="17">
        <f>'[1]Дневной стационар'!AF$1076</f>
        <v>9</v>
      </c>
      <c r="K587" s="20">
        <f t="shared" si="210"/>
        <v>820.6196284249487</v>
      </c>
      <c r="L587" s="18">
        <f>'[1]Дневной стационар'!CL$1076</f>
        <v>168.95109996984237</v>
      </c>
      <c r="M587" s="18">
        <f>'[1]Дневной стационар'!DF$1076</f>
        <v>217.22284281836878</v>
      </c>
      <c r="N587" s="18">
        <f>'[1]Дневной стационар'!EE$1076</f>
        <v>217.22284281836878</v>
      </c>
      <c r="O587" s="18">
        <f>'[1]Дневной стационар'!FN$1076</f>
        <v>217.22284281836878</v>
      </c>
      <c r="P587" s="10"/>
      <c r="Q587" s="10"/>
    </row>
    <row r="588" spans="1:17" ht="17.45" customHeight="1" x14ac:dyDescent="0.25">
      <c r="A588" s="121"/>
      <c r="B588" s="29" t="s">
        <v>79</v>
      </c>
      <c r="C588" s="16" t="s">
        <v>19</v>
      </c>
      <c r="D588" s="17">
        <f>'[1]Дневной стационар'!AG$1079</f>
        <v>16</v>
      </c>
      <c r="E588" s="18">
        <f>'[1]Дневной стационар'!FS$1079</f>
        <v>150.60783768740237</v>
      </c>
      <c r="F588" s="19">
        <f t="shared" si="211"/>
        <v>16</v>
      </c>
      <c r="G588" s="17">
        <f>'[1]Дневной стационар'!L$1079</f>
        <v>3</v>
      </c>
      <c r="H588" s="17">
        <f>'[1]Дневной стационар'!R$1079</f>
        <v>5</v>
      </c>
      <c r="I588" s="17">
        <f>'[1]Дневной стационар'!Y$1079</f>
        <v>5</v>
      </c>
      <c r="J588" s="17">
        <f>'[1]Дневной стационар'!AF$1079</f>
        <v>3</v>
      </c>
      <c r="K588" s="20">
        <f t="shared" si="210"/>
        <v>150.60783768740237</v>
      </c>
      <c r="L588" s="18">
        <f>'[1]Дневной стационар'!CL$1079</f>
        <v>28.238969566387944</v>
      </c>
      <c r="M588" s="18">
        <f>'[1]Дневной стационар'!DF$1079</f>
        <v>47.064949277313239</v>
      </c>
      <c r="N588" s="18">
        <f>'[1]Дневной стационар'!EE$1079</f>
        <v>47.064949277313239</v>
      </c>
      <c r="O588" s="18">
        <f>'[1]Дневной стационар'!FN$1079</f>
        <v>28.238969566387944</v>
      </c>
      <c r="P588" s="10"/>
      <c r="Q588" s="10"/>
    </row>
    <row r="589" spans="1:17" ht="17.45" customHeight="1" x14ac:dyDescent="0.25">
      <c r="A589" s="121"/>
      <c r="B589" s="29" t="s">
        <v>38</v>
      </c>
      <c r="C589" s="16" t="s">
        <v>19</v>
      </c>
      <c r="D589" s="17">
        <f>'[1]Дневной стационар'!AG$1082</f>
        <v>31</v>
      </c>
      <c r="E589" s="18">
        <f>'[1]Дневной стационар'!FS$1082</f>
        <v>553.67689047259796</v>
      </c>
      <c r="F589" s="19">
        <f t="shared" si="211"/>
        <v>31</v>
      </c>
      <c r="G589" s="17">
        <f>'[1]Дневной стационар'!L$1082</f>
        <v>7</v>
      </c>
      <c r="H589" s="17">
        <f>'[1]Дневной стационар'!R$1082</f>
        <v>7</v>
      </c>
      <c r="I589" s="17">
        <f>'[1]Дневной стационар'!Y$1082</f>
        <v>9</v>
      </c>
      <c r="J589" s="17">
        <f>'[1]Дневной стационар'!AF$1082</f>
        <v>8</v>
      </c>
      <c r="K589" s="20">
        <f t="shared" si="210"/>
        <v>553.67689047259796</v>
      </c>
      <c r="L589" s="18">
        <f>'[1]Дневной стационар'!CL$1082</f>
        <v>125.0238139776834</v>
      </c>
      <c r="M589" s="18">
        <f>'[1]Дневной стационар'!DF$1082</f>
        <v>125.02381397768339</v>
      </c>
      <c r="N589" s="18">
        <f>'[1]Дневной стационар'!EE$1082</f>
        <v>160.74490368559293</v>
      </c>
      <c r="O589" s="18">
        <f>'[1]Дневной стационар'!FN$1082</f>
        <v>142.88435883163817</v>
      </c>
      <c r="P589" s="10"/>
      <c r="Q589" s="10"/>
    </row>
    <row r="590" spans="1:17" ht="17.45" customHeight="1" x14ac:dyDescent="0.25">
      <c r="A590" s="121"/>
      <c r="B590" s="29" t="s">
        <v>109</v>
      </c>
      <c r="C590" s="16" t="s">
        <v>19</v>
      </c>
      <c r="D590" s="17">
        <f>'[1]Дневной стационар'!AG$1085</f>
        <v>0</v>
      </c>
      <c r="E590" s="18">
        <f>'[1]Дневной стационар'!FS$1085</f>
        <v>0</v>
      </c>
      <c r="F590" s="19">
        <f>G590+H590+I590+J590</f>
        <v>0</v>
      </c>
      <c r="G590" s="17">
        <f>'[1]Дневной стационар'!L$1085</f>
        <v>0</v>
      </c>
      <c r="H590" s="17">
        <f>'[1]Дневной стационар'!R$1085</f>
        <v>0</v>
      </c>
      <c r="I590" s="17">
        <f>'[1]Дневной стационар'!Y$1085</f>
        <v>0</v>
      </c>
      <c r="J590" s="17">
        <f>'[1]Дневной стационар'!AF$1085</f>
        <v>0</v>
      </c>
      <c r="K590" s="20">
        <f t="shared" si="210"/>
        <v>0</v>
      </c>
      <c r="L590" s="18">
        <f>'[1]Дневной стационар'!CL$1085</f>
        <v>0</v>
      </c>
      <c r="M590" s="18">
        <f>'[1]Дневной стационар'!DF$1085</f>
        <v>0</v>
      </c>
      <c r="N590" s="18">
        <f>'[1]Дневной стационар'!EE$1085</f>
        <v>0</v>
      </c>
      <c r="O590" s="18">
        <f>'[1]Дневной стационар'!FN$1085</f>
        <v>0</v>
      </c>
      <c r="P590" s="10"/>
      <c r="Q590" s="10"/>
    </row>
    <row r="591" spans="1:17" ht="17.45" customHeight="1" x14ac:dyDescent="0.25">
      <c r="A591" s="121"/>
      <c r="B591" s="29" t="s">
        <v>32</v>
      </c>
      <c r="C591" s="16" t="s">
        <v>19</v>
      </c>
      <c r="D591" s="17">
        <f>'[1]Дневной стационар'!AG$1087</f>
        <v>0</v>
      </c>
      <c r="E591" s="18">
        <f>'[1]Дневной стационар'!FS$1087</f>
        <v>0</v>
      </c>
      <c r="F591" s="19">
        <f t="shared" ref="F591:F592" si="212">G591+H591+I591+J591</f>
        <v>0</v>
      </c>
      <c r="G591" s="17">
        <f>'[1]Дневной стационар'!L$1087</f>
        <v>0</v>
      </c>
      <c r="H591" s="17">
        <f>'[1]Дневной стационар'!R$1087</f>
        <v>0</v>
      </c>
      <c r="I591" s="17">
        <f>'[1]Дневной стационар'!Y$1087</f>
        <v>0</v>
      </c>
      <c r="J591" s="17">
        <f>'[1]Дневной стационар'!AF$1087</f>
        <v>0</v>
      </c>
      <c r="K591" s="20">
        <f t="shared" si="210"/>
        <v>0</v>
      </c>
      <c r="L591" s="18">
        <f>'[1]Дневной стационар'!CL$1087</f>
        <v>0</v>
      </c>
      <c r="M591" s="18">
        <f>'[1]Дневной стационар'!DF$1087</f>
        <v>0</v>
      </c>
      <c r="N591" s="18">
        <f>'[1]Дневной стационар'!EE$1087</f>
        <v>0</v>
      </c>
      <c r="O591" s="18">
        <f>'[1]Дневной стационар'!FN$1087</f>
        <v>0</v>
      </c>
      <c r="P591" s="10"/>
      <c r="Q591" s="10"/>
    </row>
    <row r="592" spans="1:17" ht="17.45" customHeight="1" x14ac:dyDescent="0.25">
      <c r="A592" s="121"/>
      <c r="B592" s="29" t="s">
        <v>68</v>
      </c>
      <c r="C592" s="16" t="s">
        <v>19</v>
      </c>
      <c r="D592" s="17">
        <f>'[1]Дневной стационар'!AG$1089</f>
        <v>0</v>
      </c>
      <c r="E592" s="18">
        <f>'[1]Дневной стационар'!FS$1089</f>
        <v>0</v>
      </c>
      <c r="F592" s="19">
        <f t="shared" si="212"/>
        <v>0</v>
      </c>
      <c r="G592" s="17">
        <f>'[1]Дневной стационар'!L$1089</f>
        <v>0</v>
      </c>
      <c r="H592" s="17">
        <f>'[1]Дневной стационар'!R$1089</f>
        <v>0</v>
      </c>
      <c r="I592" s="17">
        <f>'[1]Дневной стационар'!Y$1089</f>
        <v>0</v>
      </c>
      <c r="J592" s="17">
        <f>'[1]Дневной стационар'!AF$1089</f>
        <v>0</v>
      </c>
      <c r="K592" s="20">
        <f t="shared" si="210"/>
        <v>0</v>
      </c>
      <c r="L592" s="18">
        <f>'[1]Дневной стационар'!CL$1089</f>
        <v>0</v>
      </c>
      <c r="M592" s="18">
        <f>'[1]Дневной стационар'!DF$1089</f>
        <v>0</v>
      </c>
      <c r="N592" s="18">
        <f>'[1]Дневной стационар'!EE$1089</f>
        <v>0</v>
      </c>
      <c r="O592" s="18">
        <f>'[1]Дневной стационар'!FN$1089</f>
        <v>0</v>
      </c>
      <c r="P592" s="10"/>
      <c r="Q592" s="10"/>
    </row>
    <row r="593" spans="1:17" ht="17.45" customHeight="1" x14ac:dyDescent="0.25">
      <c r="A593" s="121"/>
      <c r="B593" s="29" t="s">
        <v>33</v>
      </c>
      <c r="C593" s="16" t="s">
        <v>19</v>
      </c>
      <c r="D593" s="17">
        <f>'[1]Дневной стационар'!AG$1093</f>
        <v>3</v>
      </c>
      <c r="E593" s="18">
        <f>'[1]Дневной стационар'!FS$1093</f>
        <v>61.093924542666244</v>
      </c>
      <c r="F593" s="19">
        <f t="shared" si="211"/>
        <v>3</v>
      </c>
      <c r="G593" s="17">
        <f>'[1]Дневной стационар'!L$1093</f>
        <v>0</v>
      </c>
      <c r="H593" s="17">
        <f>'[1]Дневной стационар'!R$1093</f>
        <v>1</v>
      </c>
      <c r="I593" s="17">
        <f>'[1]Дневной стационар'!Y$1093</f>
        <v>0</v>
      </c>
      <c r="J593" s="17">
        <f>'[1]Дневной стационар'!AF$1093</f>
        <v>2</v>
      </c>
      <c r="K593" s="20">
        <f t="shared" si="210"/>
        <v>61.093924542666237</v>
      </c>
      <c r="L593" s="18">
        <f>'[1]Дневной стационар'!CL$1093</f>
        <v>0</v>
      </c>
      <c r="M593" s="18">
        <f>'[1]Дневной стационар'!DF$1093</f>
        <v>20.364641514222079</v>
      </c>
      <c r="N593" s="18">
        <f>'[1]Дневной стационар'!EE$1093</f>
        <v>0</v>
      </c>
      <c r="O593" s="18">
        <f>'[1]Дневной стационар'!FN$1093</f>
        <v>40.729283028444158</v>
      </c>
      <c r="P593" s="10"/>
      <c r="Q593" s="10"/>
    </row>
    <row r="594" spans="1:17" ht="17.45" customHeight="1" x14ac:dyDescent="0.25">
      <c r="A594" s="121"/>
      <c r="B594" s="29" t="s">
        <v>62</v>
      </c>
      <c r="C594" s="16" t="s">
        <v>19</v>
      </c>
      <c r="D594" s="17">
        <f>'[1]Дневной стационар'!AG$1099</f>
        <v>1</v>
      </c>
      <c r="E594" s="18">
        <f>'[1]Дневной стационар'!FS$1099</f>
        <v>47.366647670116528</v>
      </c>
      <c r="F594" s="19">
        <f>G594+H594+I594+J594</f>
        <v>1</v>
      </c>
      <c r="G594" s="17">
        <f>'[1]Дневной стационар'!L$1099</f>
        <v>1</v>
      </c>
      <c r="H594" s="17">
        <f>'[1]Дневной стационар'!R$1099</f>
        <v>0</v>
      </c>
      <c r="I594" s="17">
        <f>'[1]Дневной стационар'!Y$1099</f>
        <v>0</v>
      </c>
      <c r="J594" s="17">
        <f>'[1]Дневной стационар'!AF$1099</f>
        <v>0</v>
      </c>
      <c r="K594" s="20">
        <f t="shared" si="210"/>
        <v>47.366647670116528</v>
      </c>
      <c r="L594" s="18">
        <f>'[1]Дневной стационар'!CL$1099</f>
        <v>47.366647670116528</v>
      </c>
      <c r="M594" s="18">
        <f>'[1]Дневной стационар'!DF$1099</f>
        <v>0</v>
      </c>
      <c r="N594" s="18">
        <f>'[1]Дневной стационар'!EE$1099</f>
        <v>0</v>
      </c>
      <c r="O594" s="18">
        <f>'[1]Дневной стационар'!FN$1099</f>
        <v>0</v>
      </c>
      <c r="P594" s="10"/>
      <c r="Q594" s="10"/>
    </row>
    <row r="595" spans="1:17" ht="17.45" customHeight="1" x14ac:dyDescent="0.25">
      <c r="A595" s="121"/>
      <c r="B595" s="28" t="s">
        <v>118</v>
      </c>
      <c r="C595" s="13" t="s">
        <v>19</v>
      </c>
      <c r="D595" s="20">
        <f>SUBTOTAL(9,D596:D604)</f>
        <v>422</v>
      </c>
      <c r="E595" s="20">
        <f t="shared" ref="E595:O595" si="213">SUBTOTAL(9,E596:E604)</f>
        <v>26484.623582076096</v>
      </c>
      <c r="F595" s="20">
        <f t="shared" si="213"/>
        <v>422</v>
      </c>
      <c r="G595" s="20">
        <f t="shared" si="213"/>
        <v>88</v>
      </c>
      <c r="H595" s="20">
        <f t="shared" si="213"/>
        <v>109</v>
      </c>
      <c r="I595" s="20">
        <f t="shared" si="213"/>
        <v>76</v>
      </c>
      <c r="J595" s="20">
        <f t="shared" si="213"/>
        <v>149</v>
      </c>
      <c r="K595" s="20">
        <f t="shared" si="213"/>
        <v>26484.623582076096</v>
      </c>
      <c r="L595" s="20">
        <f t="shared" si="213"/>
        <v>5453.4096387944292</v>
      </c>
      <c r="M595" s="20">
        <f t="shared" si="213"/>
        <v>6256.5307604367872</v>
      </c>
      <c r="N595" s="20">
        <f t="shared" si="213"/>
        <v>4685.0140021637299</v>
      </c>
      <c r="O595" s="20">
        <f t="shared" si="213"/>
        <v>10089.669180681145</v>
      </c>
      <c r="P595" s="10"/>
      <c r="Q595" s="10"/>
    </row>
    <row r="596" spans="1:17" ht="17.45" customHeight="1" x14ac:dyDescent="0.25">
      <c r="A596" s="121"/>
      <c r="B596" s="29" t="s">
        <v>61</v>
      </c>
      <c r="C596" s="16" t="s">
        <v>19</v>
      </c>
      <c r="D596" s="17">
        <f>'[1]Дневной стационар'!AG$1103</f>
        <v>83</v>
      </c>
      <c r="E596" s="18">
        <f>'[1]Дневной стационар'!FS$1103</f>
        <v>3930.2249630484584</v>
      </c>
      <c r="F596" s="19">
        <f>G596+H596+I596+J596</f>
        <v>83</v>
      </c>
      <c r="G596" s="17">
        <f>'[1]Дневной стационар'!L$1103</f>
        <v>19</v>
      </c>
      <c r="H596" s="17">
        <f>'[1]Дневной стационар'!R$1103</f>
        <v>27</v>
      </c>
      <c r="I596" s="17">
        <f>'[1]Дневной стационар'!Y$1103</f>
        <v>11</v>
      </c>
      <c r="J596" s="17">
        <f>'[1]Дневной стационар'!AF$1103</f>
        <v>26</v>
      </c>
      <c r="K596" s="20">
        <f>L596+M596+N596+O596</f>
        <v>3930.2249630484584</v>
      </c>
      <c r="L596" s="18">
        <f>'[1]Дневной стационар'!CL$1103</f>
        <v>877.03722787916388</v>
      </c>
      <c r="M596" s="18">
        <f>'[1]Дневной стационар'!DF$1103</f>
        <v>1246.3160606703909</v>
      </c>
      <c r="N596" s="18">
        <f>'[1]Дневной стационар'!EE$1103</f>
        <v>507.75839508793706</v>
      </c>
      <c r="O596" s="18">
        <f>'[1]Дневной стационар'!FN$1103</f>
        <v>1299.1132794109667</v>
      </c>
      <c r="P596" s="10"/>
      <c r="Q596" s="10"/>
    </row>
    <row r="597" spans="1:17" ht="17.45" customHeight="1" x14ac:dyDescent="0.25">
      <c r="A597" s="121"/>
      <c r="B597" s="29" t="s">
        <v>32</v>
      </c>
      <c r="C597" s="16" t="s">
        <v>19</v>
      </c>
      <c r="D597" s="17">
        <f>'[1]Дневной стационар'!AG$1106</f>
        <v>18</v>
      </c>
      <c r="E597" s="18">
        <f>'[1]Дневной стационар'!FS$1106</f>
        <v>569.12384818412625</v>
      </c>
      <c r="F597" s="19">
        <f t="shared" ref="F597:F603" si="214">G597+H597+I597+J597</f>
        <v>18</v>
      </c>
      <c r="G597" s="17">
        <f>'[1]Дневной стационар'!L$1106</f>
        <v>2</v>
      </c>
      <c r="H597" s="17">
        <f>'[1]Дневной стационар'!R$1106</f>
        <v>6</v>
      </c>
      <c r="I597" s="17">
        <f>'[1]Дневной стационар'!Y$1106</f>
        <v>4</v>
      </c>
      <c r="J597" s="17">
        <f>'[1]Дневной стационар'!AF$1106</f>
        <v>6</v>
      </c>
      <c r="K597" s="20">
        <f t="shared" si="210"/>
        <v>569.12384818412625</v>
      </c>
      <c r="L597" s="18">
        <f>'[1]Дневной стационар'!CL$1106</f>
        <v>69.511309701878019</v>
      </c>
      <c r="M597" s="18">
        <f>'[1]Дневной стационар'!DF$1106</f>
        <v>189.70794939470875</v>
      </c>
      <c r="N597" s="18">
        <f>'[1]Дневной стационар'!EE$1106</f>
        <v>129.60962954829338</v>
      </c>
      <c r="O597" s="18">
        <f>'[1]Дневной стационар'!FN$1106</f>
        <v>180.29495953924612</v>
      </c>
      <c r="P597" s="10"/>
      <c r="Q597" s="10"/>
    </row>
    <row r="598" spans="1:17" ht="17.45" customHeight="1" x14ac:dyDescent="0.25">
      <c r="A598" s="121"/>
      <c r="B598" s="29" t="s">
        <v>27</v>
      </c>
      <c r="C598" s="16" t="s">
        <v>19</v>
      </c>
      <c r="D598" s="17">
        <f>'[1]Дневной стационар'!AG$1109</f>
        <v>5</v>
      </c>
      <c r="E598" s="18">
        <f>'[1]Дневной стационар'!FS$1109</f>
        <v>479.70044455723109</v>
      </c>
      <c r="F598" s="19">
        <f t="shared" si="214"/>
        <v>5</v>
      </c>
      <c r="G598" s="17">
        <f>'[1]Дневной стационар'!L$1109</f>
        <v>1</v>
      </c>
      <c r="H598" s="17">
        <f>'[1]Дневной стационар'!R$1109</f>
        <v>0</v>
      </c>
      <c r="I598" s="17">
        <f>'[1]Дневной стационар'!Y$1109</f>
        <v>0</v>
      </c>
      <c r="J598" s="17">
        <f>'[1]Дневной стационар'!AF$1109</f>
        <v>4</v>
      </c>
      <c r="K598" s="20">
        <f t="shared" si="210"/>
        <v>479.70044455723109</v>
      </c>
      <c r="L598" s="18">
        <f>'[1]Дневной стационар'!CL$1109</f>
        <v>95.940088911446225</v>
      </c>
      <c r="M598" s="18">
        <f>'[1]Дневной стационар'!DF$1109</f>
        <v>0</v>
      </c>
      <c r="N598" s="18">
        <f>'[1]Дневной стационар'!EE$1109</f>
        <v>0</v>
      </c>
      <c r="O598" s="18">
        <f>'[1]Дневной стационар'!FN$1109</f>
        <v>383.7603556457849</v>
      </c>
      <c r="P598" s="10"/>
      <c r="Q598" s="10"/>
    </row>
    <row r="599" spans="1:17" ht="17.45" customHeight="1" x14ac:dyDescent="0.25">
      <c r="A599" s="121"/>
      <c r="B599" s="29" t="s">
        <v>79</v>
      </c>
      <c r="C599" s="16" t="s">
        <v>19</v>
      </c>
      <c r="D599" s="17">
        <f>'[1]Дневной стационар'!AG$1111</f>
        <v>0</v>
      </c>
      <c r="E599" s="18">
        <f>'[1]Дневной стационар'!FS$1111</f>
        <v>0</v>
      </c>
      <c r="F599" s="19">
        <f t="shared" si="214"/>
        <v>0</v>
      </c>
      <c r="G599" s="17">
        <f>'[1]Дневной стационар'!L$1111</f>
        <v>0</v>
      </c>
      <c r="H599" s="17">
        <f>'[1]Дневной стационар'!R$1111</f>
        <v>0</v>
      </c>
      <c r="I599" s="17">
        <f>'[1]Дневной стационар'!Y$1111</f>
        <v>0</v>
      </c>
      <c r="J599" s="17">
        <f>'[1]Дневной стационар'!AF$1111</f>
        <v>0</v>
      </c>
      <c r="K599" s="20">
        <f t="shared" si="210"/>
        <v>0</v>
      </c>
      <c r="L599" s="18">
        <f>'[1]Дневной стационар'!CL$1111</f>
        <v>0</v>
      </c>
      <c r="M599" s="18">
        <f>'[1]Дневной стационар'!DF$1111</f>
        <v>0</v>
      </c>
      <c r="N599" s="18">
        <f>'[1]Дневной стационар'!EE$1111</f>
        <v>0</v>
      </c>
      <c r="O599" s="18">
        <f>'[1]Дневной стационар'!FN$1111</f>
        <v>0</v>
      </c>
      <c r="P599" s="10"/>
      <c r="Q599" s="10"/>
    </row>
    <row r="600" spans="1:17" ht="17.45" customHeight="1" x14ac:dyDescent="0.25">
      <c r="A600" s="121"/>
      <c r="B600" s="29" t="s">
        <v>38</v>
      </c>
      <c r="C600" s="16" t="s">
        <v>19</v>
      </c>
      <c r="D600" s="17">
        <f>'[1]Дневной стационар'!AG$1113</f>
        <v>0</v>
      </c>
      <c r="E600" s="18">
        <f>'[1]Дневной стационар'!FS$1113</f>
        <v>0</v>
      </c>
      <c r="F600" s="19">
        <f t="shared" si="214"/>
        <v>0</v>
      </c>
      <c r="G600" s="17">
        <f>'[1]Дневной стационар'!L$1113</f>
        <v>0</v>
      </c>
      <c r="H600" s="17">
        <f>'[1]Дневной стационар'!R$1113</f>
        <v>0</v>
      </c>
      <c r="I600" s="17">
        <f>'[1]Дневной стационар'!Y$1113</f>
        <v>0</v>
      </c>
      <c r="J600" s="17">
        <f>'[1]Дневной стационар'!AF$1113</f>
        <v>0</v>
      </c>
      <c r="K600" s="20">
        <f t="shared" si="210"/>
        <v>0</v>
      </c>
      <c r="L600" s="18">
        <f>'[1]Дневной стационар'!CL$1113</f>
        <v>0</v>
      </c>
      <c r="M600" s="18">
        <f>'[1]Дневной стационар'!DF$1113</f>
        <v>0</v>
      </c>
      <c r="N600" s="18">
        <f>'[1]Дневной стационар'!EE$1113</f>
        <v>0</v>
      </c>
      <c r="O600" s="18">
        <f>'[1]Дневной стационар'!FN$1113</f>
        <v>0</v>
      </c>
      <c r="P600" s="10"/>
      <c r="Q600" s="10"/>
    </row>
    <row r="601" spans="1:17" ht="17.45" customHeight="1" x14ac:dyDescent="0.25">
      <c r="A601" s="121"/>
      <c r="B601" s="29" t="s">
        <v>109</v>
      </c>
      <c r="C601" s="16" t="s">
        <v>19</v>
      </c>
      <c r="D601" s="17">
        <f>'[1]Дневной стационар'!AG$1115</f>
        <v>93</v>
      </c>
      <c r="E601" s="18">
        <f>'[1]Дневной стационар'!FS$1115</f>
        <v>10883.679010860846</v>
      </c>
      <c r="F601" s="19">
        <f t="shared" si="214"/>
        <v>93</v>
      </c>
      <c r="G601" s="17">
        <f>'[1]Дневной стационар'!L$1115</f>
        <v>17</v>
      </c>
      <c r="H601" s="17">
        <f>'[1]Дневной стационар'!R$1115</f>
        <v>20</v>
      </c>
      <c r="I601" s="17">
        <f>'[1]Дневной стационар'!Y$1115</f>
        <v>18</v>
      </c>
      <c r="J601" s="17">
        <f>'[1]Дневной стационар'!AF$1115</f>
        <v>38</v>
      </c>
      <c r="K601" s="20">
        <f t="shared" si="210"/>
        <v>10883.679010860844</v>
      </c>
      <c r="L601" s="18">
        <f>'[1]Дневной стационар'!CL$1115</f>
        <v>1989.4897116627349</v>
      </c>
      <c r="M601" s="18">
        <f>'[1]Дневной стационар'!DF$1115</f>
        <v>2340.5761313679236</v>
      </c>
      <c r="N601" s="18">
        <f>'[1]Дневной стационар'!EE$1115</f>
        <v>2106.5185182311316</v>
      </c>
      <c r="O601" s="18">
        <f>'[1]Дневной стационар'!FN$1115</f>
        <v>4447.0946495990547</v>
      </c>
      <c r="P601" s="10"/>
      <c r="Q601" s="10"/>
    </row>
    <row r="602" spans="1:17" ht="17.45" customHeight="1" x14ac:dyDescent="0.25">
      <c r="A602" s="121"/>
      <c r="B602" s="29" t="s">
        <v>68</v>
      </c>
      <c r="C602" s="16" t="s">
        <v>19</v>
      </c>
      <c r="D602" s="17">
        <f>'[1]Дневной стационар'!AG$1117</f>
        <v>24</v>
      </c>
      <c r="E602" s="18">
        <f>'[1]Дневной стационар'!FS$1117</f>
        <v>1428.7832486378209</v>
      </c>
      <c r="F602" s="19">
        <f t="shared" si="214"/>
        <v>24</v>
      </c>
      <c r="G602" s="17">
        <f>'[1]Дневной стационар'!L$1117</f>
        <v>4</v>
      </c>
      <c r="H602" s="17">
        <f>'[1]Дневной стационар'!R$1117</f>
        <v>5</v>
      </c>
      <c r="I602" s="17">
        <f>'[1]Дневной стационар'!Y$1117</f>
        <v>4</v>
      </c>
      <c r="J602" s="17">
        <f>'[1]Дневной стационар'!AF$1117</f>
        <v>11</v>
      </c>
      <c r="K602" s="20">
        <f t="shared" si="210"/>
        <v>1428.7832486378211</v>
      </c>
      <c r="L602" s="18">
        <f>'[1]Дневной стационар'!CL$1117</f>
        <v>241.93194118895829</v>
      </c>
      <c r="M602" s="18">
        <f>'[1]Дневной стационар'!DF$1117</f>
        <v>306.28420837390001</v>
      </c>
      <c r="N602" s="18">
        <f>'[1]Дневной стационар'!EE$1117</f>
        <v>221.5672996747362</v>
      </c>
      <c r="O602" s="18">
        <f>'[1]Дневной стационар'!FN$1117</f>
        <v>658.99979940022649</v>
      </c>
      <c r="P602" s="10"/>
      <c r="Q602" s="10"/>
    </row>
    <row r="603" spans="1:17" ht="17.45" customHeight="1" x14ac:dyDescent="0.25">
      <c r="A603" s="121"/>
      <c r="B603" s="29" t="s">
        <v>33</v>
      </c>
      <c r="C603" s="16" t="s">
        <v>19</v>
      </c>
      <c r="D603" s="17">
        <f>'[1]Дневной стационар'!AG$1122</f>
        <v>111</v>
      </c>
      <c r="E603" s="18">
        <f>'[1]Дневной стационар'!FS$1122</f>
        <v>4517.6920735150252</v>
      </c>
      <c r="F603" s="19">
        <f t="shared" si="214"/>
        <v>111</v>
      </c>
      <c r="G603" s="17">
        <f>'[1]Дневной стационар'!L$1122</f>
        <v>23</v>
      </c>
      <c r="H603" s="17">
        <f>'[1]Дневной стационар'!R$1122</f>
        <v>31</v>
      </c>
      <c r="I603" s="17">
        <f>'[1]Дневной стационар'!Y$1122</f>
        <v>24</v>
      </c>
      <c r="J603" s="17">
        <f>'[1]Дневной стационар'!AF$1122</f>
        <v>33</v>
      </c>
      <c r="K603" s="20">
        <f t="shared" si="210"/>
        <v>4517.6920735150252</v>
      </c>
      <c r="L603" s="18">
        <f>'[1]Дневной стационар'!CL$1122</f>
        <v>814.31413201536009</v>
      </c>
      <c r="M603" s="18">
        <f>'[1]Дневной стационар'!DF$1122</f>
        <v>1184.6790790206792</v>
      </c>
      <c r="N603" s="18">
        <f>'[1]Дневной стационар'!EE$1122</f>
        <v>937.85962386830738</v>
      </c>
      <c r="O603" s="18">
        <f>'[1]Дневной стационар'!FN$1122</f>
        <v>1580.8392386106793</v>
      </c>
      <c r="P603" s="10"/>
      <c r="Q603" s="10"/>
    </row>
    <row r="604" spans="1:17" ht="17.45" customHeight="1" x14ac:dyDescent="0.25">
      <c r="A604" s="121"/>
      <c r="B604" s="29" t="s">
        <v>62</v>
      </c>
      <c r="C604" s="16" t="s">
        <v>19</v>
      </c>
      <c r="D604" s="17">
        <f>'[1]Дневной стационар'!AG$1128</f>
        <v>88</v>
      </c>
      <c r="E604" s="18">
        <f>'[1]Дневной стационар'!FS$1128</f>
        <v>4675.4199932725851</v>
      </c>
      <c r="F604" s="19">
        <f>G604+H604+I604+J604</f>
        <v>88</v>
      </c>
      <c r="G604" s="17">
        <f>'[1]Дневной стационар'!L$1128</f>
        <v>22</v>
      </c>
      <c r="H604" s="17">
        <f>'[1]Дневной стационар'!$R$1128</f>
        <v>20</v>
      </c>
      <c r="I604" s="17">
        <f>'[1]Дневной стационар'!$Y$1128</f>
        <v>15</v>
      </c>
      <c r="J604" s="17">
        <f>'[1]Дневной стационар'!$AF$1128</f>
        <v>31</v>
      </c>
      <c r="K604" s="20">
        <f t="shared" si="210"/>
        <v>4675.4199932725851</v>
      </c>
      <c r="L604" s="18">
        <f>'[1]Дневной стационар'!CL$1128</f>
        <v>1365.1852274348873</v>
      </c>
      <c r="M604" s="18">
        <f>'[1]Дневной стационар'!DF$1128</f>
        <v>988.9673316091845</v>
      </c>
      <c r="N604" s="18">
        <f>'[1]Дневной стационар'!EE$1128</f>
        <v>781.7005357533244</v>
      </c>
      <c r="O604" s="18">
        <f>'[1]Дневной стационар'!FN$1128</f>
        <v>1539.566898475189</v>
      </c>
      <c r="P604" s="10"/>
      <c r="Q604" s="10"/>
    </row>
    <row r="605" spans="1:17" ht="30" customHeight="1" x14ac:dyDescent="0.25">
      <c r="A605" s="122"/>
      <c r="B605" s="127" t="s">
        <v>119</v>
      </c>
      <c r="C605" s="128"/>
      <c r="D605" s="26">
        <f>D561</f>
        <v>1443</v>
      </c>
      <c r="E605" s="26">
        <f>E561</f>
        <v>53641.732881710719</v>
      </c>
      <c r="F605" s="26">
        <f t="shared" ref="F605:O605" si="215">F561</f>
        <v>1443</v>
      </c>
      <c r="G605" s="26">
        <f t="shared" si="215"/>
        <v>336</v>
      </c>
      <c r="H605" s="26">
        <f t="shared" si="215"/>
        <v>361</v>
      </c>
      <c r="I605" s="26">
        <f t="shared" si="215"/>
        <v>341</v>
      </c>
      <c r="J605" s="26">
        <f t="shared" si="215"/>
        <v>405</v>
      </c>
      <c r="K605" s="26">
        <f t="shared" si="215"/>
        <v>53641.732881710719</v>
      </c>
      <c r="L605" s="26">
        <f t="shared" si="215"/>
        <v>12203.126761946754</v>
      </c>
      <c r="M605" s="26">
        <f t="shared" si="215"/>
        <v>12911.4844184096</v>
      </c>
      <c r="N605" s="26">
        <f t="shared" si="215"/>
        <v>11611.40570414166</v>
      </c>
      <c r="O605" s="26">
        <f t="shared" si="215"/>
        <v>16915.715997212705</v>
      </c>
      <c r="P605" s="10"/>
      <c r="Q605" s="10"/>
    </row>
    <row r="606" spans="1:17" ht="17.45" customHeight="1" x14ac:dyDescent="0.25">
      <c r="A606" s="121" t="s">
        <v>120</v>
      </c>
      <c r="B606" s="7" t="s">
        <v>18</v>
      </c>
      <c r="C606" s="7" t="s">
        <v>19</v>
      </c>
      <c r="D606" s="38">
        <f t="shared" ref="D606:O606" si="216">SUBTOTAL(9,D607:D608)</f>
        <v>161</v>
      </c>
      <c r="E606" s="38">
        <f t="shared" si="216"/>
        <v>20125.860601708009</v>
      </c>
      <c r="F606" s="38">
        <f t="shared" si="216"/>
        <v>161</v>
      </c>
      <c r="G606" s="38">
        <f t="shared" si="216"/>
        <v>5</v>
      </c>
      <c r="H606" s="38">
        <f t="shared" si="216"/>
        <v>35</v>
      </c>
      <c r="I606" s="38">
        <f t="shared" si="216"/>
        <v>51</v>
      </c>
      <c r="J606" s="38">
        <f t="shared" si="216"/>
        <v>70</v>
      </c>
      <c r="K606" s="38">
        <f t="shared" si="216"/>
        <v>20125.860601708009</v>
      </c>
      <c r="L606" s="38">
        <f t="shared" si="216"/>
        <v>185.84620996682662</v>
      </c>
      <c r="M606" s="38">
        <f t="shared" si="216"/>
        <v>2908.0397471849928</v>
      </c>
      <c r="N606" s="38">
        <f t="shared" si="216"/>
        <v>7113.8400955332272</v>
      </c>
      <c r="O606" s="38">
        <f t="shared" si="216"/>
        <v>9918.1345490229633</v>
      </c>
      <c r="P606" s="10"/>
      <c r="Q606" s="10"/>
    </row>
    <row r="607" spans="1:17" ht="17.45" customHeight="1" x14ac:dyDescent="0.25">
      <c r="A607" s="121"/>
      <c r="B607" s="28" t="s">
        <v>37</v>
      </c>
      <c r="C607" s="13" t="s">
        <v>19</v>
      </c>
      <c r="D607" s="20">
        <f>SUBTOTAL(9,D608)</f>
        <v>161</v>
      </c>
      <c r="E607" s="20">
        <f t="shared" ref="E607:O607" si="217">SUBTOTAL(9,E608)</f>
        <v>20125.860601708009</v>
      </c>
      <c r="F607" s="20">
        <f t="shared" si="217"/>
        <v>161</v>
      </c>
      <c r="G607" s="20">
        <f t="shared" si="217"/>
        <v>5</v>
      </c>
      <c r="H607" s="20">
        <f t="shared" si="217"/>
        <v>35</v>
      </c>
      <c r="I607" s="20">
        <f t="shared" si="217"/>
        <v>51</v>
      </c>
      <c r="J607" s="20">
        <f t="shared" si="217"/>
        <v>70</v>
      </c>
      <c r="K607" s="20">
        <f t="shared" si="217"/>
        <v>20125.860601708009</v>
      </c>
      <c r="L607" s="20">
        <f t="shared" si="217"/>
        <v>185.84620996682662</v>
      </c>
      <c r="M607" s="20">
        <f t="shared" si="217"/>
        <v>2908.0397471849928</v>
      </c>
      <c r="N607" s="20">
        <f t="shared" si="217"/>
        <v>7113.8400955332272</v>
      </c>
      <c r="O607" s="20">
        <f t="shared" si="217"/>
        <v>9918.1345490229633</v>
      </c>
      <c r="P607" s="10"/>
      <c r="Q607" s="10"/>
    </row>
    <row r="608" spans="1:17" ht="17.45" customHeight="1" x14ac:dyDescent="0.25">
      <c r="A608" s="121"/>
      <c r="B608" s="29" t="s">
        <v>37</v>
      </c>
      <c r="C608" s="16" t="s">
        <v>19</v>
      </c>
      <c r="D608" s="17">
        <f>'[1]Дневной стационар'!AG$1133</f>
        <v>161</v>
      </c>
      <c r="E608" s="18">
        <f>'[1]Дневной стационар'!FS$1133</f>
        <v>20125.860601708009</v>
      </c>
      <c r="F608" s="19">
        <f>G608+H608+I608+J608</f>
        <v>161</v>
      </c>
      <c r="G608" s="17">
        <f>'[1]Дневной стационар'!L$1133</f>
        <v>5</v>
      </c>
      <c r="H608" s="17">
        <f>'[1]Дневной стационар'!R$1133</f>
        <v>35</v>
      </c>
      <c r="I608" s="17">
        <f>'[1]Дневной стационар'!Y$1133</f>
        <v>51</v>
      </c>
      <c r="J608" s="17">
        <f>'[1]Дневной стационар'!AF$1133</f>
        <v>70</v>
      </c>
      <c r="K608" s="20">
        <f>L608+M608+N608+O608</f>
        <v>20125.860601708009</v>
      </c>
      <c r="L608" s="18">
        <f>'[1]Дневной стационар'!CL$1133</f>
        <v>185.84620996682662</v>
      </c>
      <c r="M608" s="18">
        <f>'[1]Дневной стационар'!DF$1133</f>
        <v>2908.0397471849928</v>
      </c>
      <c r="N608" s="18">
        <f>'[1]Дневной стационар'!EE$1133</f>
        <v>7113.8400955332272</v>
      </c>
      <c r="O608" s="18">
        <f>'[1]Дневной стационар'!FN$1134</f>
        <v>9918.1345490229633</v>
      </c>
      <c r="P608" s="10"/>
      <c r="Q608" s="10"/>
    </row>
    <row r="609" spans="1:17" ht="17.45" customHeight="1" x14ac:dyDescent="0.25">
      <c r="A609" s="121"/>
      <c r="B609" s="39" t="s">
        <v>121</v>
      </c>
      <c r="C609" s="13" t="s">
        <v>19</v>
      </c>
      <c r="D609" s="19">
        <f t="shared" ref="D609:O609" si="218">SUM(D610:D610)</f>
        <v>76</v>
      </c>
      <c r="E609" s="19">
        <f t="shared" si="218"/>
        <v>13332.565769548999</v>
      </c>
      <c r="F609" s="19">
        <f t="shared" si="218"/>
        <v>76</v>
      </c>
      <c r="G609" s="19">
        <f t="shared" si="218"/>
        <v>31</v>
      </c>
      <c r="H609" s="19">
        <f t="shared" si="218"/>
        <v>19</v>
      </c>
      <c r="I609" s="19">
        <f t="shared" si="218"/>
        <v>26</v>
      </c>
      <c r="J609" s="19">
        <f t="shared" si="218"/>
        <v>0</v>
      </c>
      <c r="K609" s="19">
        <f t="shared" si="218"/>
        <v>13332.565769549001</v>
      </c>
      <c r="L609" s="19">
        <f t="shared" si="218"/>
        <v>6559.4227464452451</v>
      </c>
      <c r="M609" s="19">
        <f t="shared" si="218"/>
        <v>2136.3669219992698</v>
      </c>
      <c r="N609" s="19">
        <f t="shared" si="218"/>
        <v>4636.7761011044868</v>
      </c>
      <c r="O609" s="19">
        <f t="shared" si="218"/>
        <v>0</v>
      </c>
      <c r="P609" s="10"/>
      <c r="Q609" s="10"/>
    </row>
    <row r="610" spans="1:17" ht="16.5" customHeight="1" x14ac:dyDescent="0.25">
      <c r="A610" s="121"/>
      <c r="B610" s="64" t="s">
        <v>37</v>
      </c>
      <c r="C610" s="16" t="s">
        <v>19</v>
      </c>
      <c r="D610" s="17">
        <f>'[1]Дневной стационар'!AG$1314</f>
        <v>76</v>
      </c>
      <c r="E610" s="18">
        <f>'[1]Дневной стационар'!FS$1314</f>
        <v>13332.565769548999</v>
      </c>
      <c r="F610" s="19">
        <f>G610+H610+I610+J610</f>
        <v>76</v>
      </c>
      <c r="G610" s="17">
        <f>'[1]Дневной стационар'!L$1314</f>
        <v>31</v>
      </c>
      <c r="H610" s="17">
        <f>'[1]Дневной стационар'!R$1314</f>
        <v>19</v>
      </c>
      <c r="I610" s="17">
        <f>'[1]Дневной стационар'!Y$1314</f>
        <v>26</v>
      </c>
      <c r="J610" s="17">
        <f>'[1]Дневной стационар'!AF$1314</f>
        <v>0</v>
      </c>
      <c r="K610" s="20">
        <f>L610+M610+N610+O610</f>
        <v>13332.565769549001</v>
      </c>
      <c r="L610" s="18">
        <f>'[1]Дневной стационар'!CL$1314</f>
        <v>6559.4227464452451</v>
      </c>
      <c r="M610" s="18">
        <f>'[1]Дневной стационар'!DF$1314</f>
        <v>2136.3669219992698</v>
      </c>
      <c r="N610" s="18">
        <f>'[1]Дневной стационар'!EE$1314</f>
        <v>4636.7761011044868</v>
      </c>
      <c r="O610" s="18">
        <f>'[1]Дневной стационар'!FN$1314</f>
        <v>0</v>
      </c>
      <c r="P610" s="10"/>
      <c r="Q610" s="10"/>
    </row>
    <row r="611" spans="1:17" ht="17.25" customHeight="1" x14ac:dyDescent="0.25">
      <c r="A611" s="122"/>
      <c r="B611" s="123" t="s">
        <v>122</v>
      </c>
      <c r="C611" s="124"/>
      <c r="D611" s="25">
        <f>D606+D609</f>
        <v>237</v>
      </c>
      <c r="E611" s="25">
        <f t="shared" ref="E611:O611" si="219">E606+E609</f>
        <v>33458.42637125701</v>
      </c>
      <c r="F611" s="25">
        <f t="shared" si="219"/>
        <v>237</v>
      </c>
      <c r="G611" s="25">
        <f t="shared" si="219"/>
        <v>36</v>
      </c>
      <c r="H611" s="25">
        <f t="shared" si="219"/>
        <v>54</v>
      </c>
      <c r="I611" s="25">
        <f t="shared" si="219"/>
        <v>77</v>
      </c>
      <c r="J611" s="25">
        <f t="shared" si="219"/>
        <v>70</v>
      </c>
      <c r="K611" s="26">
        <f t="shared" si="219"/>
        <v>33458.42637125701</v>
      </c>
      <c r="L611" s="25">
        <f t="shared" si="219"/>
        <v>6745.2689564120719</v>
      </c>
      <c r="M611" s="25">
        <f t="shared" si="219"/>
        <v>5044.4066691842627</v>
      </c>
      <c r="N611" s="25">
        <f t="shared" si="219"/>
        <v>11750.616196637715</v>
      </c>
      <c r="O611" s="25">
        <f t="shared" si="219"/>
        <v>9918.1345490229633</v>
      </c>
      <c r="P611" s="10"/>
      <c r="Q611" s="10"/>
    </row>
    <row r="612" spans="1:17" ht="17.45" customHeight="1" x14ac:dyDescent="0.25">
      <c r="A612" s="121" t="s">
        <v>123</v>
      </c>
      <c r="B612" s="7" t="s">
        <v>45</v>
      </c>
      <c r="C612" s="7" t="s">
        <v>19</v>
      </c>
      <c r="D612" s="38">
        <f>SUBTOTAL(9,D613:D615)</f>
        <v>1877</v>
      </c>
      <c r="E612" s="38">
        <f t="shared" ref="E612:O612" si="220">SUBTOTAL(9,E613:E615)</f>
        <v>41538.983254301056</v>
      </c>
      <c r="F612" s="38">
        <f t="shared" si="220"/>
        <v>1877</v>
      </c>
      <c r="G612" s="38">
        <f t="shared" si="220"/>
        <v>307</v>
      </c>
      <c r="H612" s="38">
        <f t="shared" si="220"/>
        <v>454</v>
      </c>
      <c r="I612" s="38">
        <f t="shared" si="220"/>
        <v>432</v>
      </c>
      <c r="J612" s="38">
        <f t="shared" si="220"/>
        <v>684</v>
      </c>
      <c r="K612" s="38">
        <f t="shared" si="220"/>
        <v>41538.983254301049</v>
      </c>
      <c r="L612" s="38">
        <f t="shared" si="220"/>
        <v>5781.7861424557013</v>
      </c>
      <c r="M612" s="38">
        <f t="shared" si="220"/>
        <v>9686.5087638737223</v>
      </c>
      <c r="N612" s="38">
        <f>SUBTOTAL(9,N613:N615)</f>
        <v>9827.6474020461792</v>
      </c>
      <c r="O612" s="38">
        <f t="shared" si="220"/>
        <v>16243.040945925448</v>
      </c>
      <c r="P612" s="10"/>
      <c r="Q612" s="10"/>
    </row>
    <row r="613" spans="1:17" ht="17.45" customHeight="1" x14ac:dyDescent="0.25">
      <c r="A613" s="121"/>
      <c r="B613" s="28" t="s">
        <v>20</v>
      </c>
      <c r="C613" s="13" t="s">
        <v>19</v>
      </c>
      <c r="D613" s="20">
        <f>SUBTOTAL(9,D614:D615)</f>
        <v>1877</v>
      </c>
      <c r="E613" s="20">
        <f t="shared" ref="E613:O613" si="221">SUBTOTAL(9,E614:E615)</f>
        <v>41538.983254301056</v>
      </c>
      <c r="F613" s="20">
        <f t="shared" si="221"/>
        <v>1877</v>
      </c>
      <c r="G613" s="20">
        <f>SUBTOTAL(9,G614:G615)</f>
        <v>307</v>
      </c>
      <c r="H613" s="20">
        <f t="shared" si="221"/>
        <v>454</v>
      </c>
      <c r="I613" s="20">
        <f t="shared" si="221"/>
        <v>432</v>
      </c>
      <c r="J613" s="20">
        <f t="shared" si="221"/>
        <v>684</v>
      </c>
      <c r="K613" s="20">
        <f t="shared" si="221"/>
        <v>41538.983254301049</v>
      </c>
      <c r="L613" s="20">
        <f t="shared" si="221"/>
        <v>5781.7861424557013</v>
      </c>
      <c r="M613" s="20">
        <f t="shared" si="221"/>
        <v>9686.5087638737223</v>
      </c>
      <c r="N613" s="20">
        <f t="shared" si="221"/>
        <v>9827.6474020461792</v>
      </c>
      <c r="O613" s="20">
        <f t="shared" si="221"/>
        <v>16243.040945925448</v>
      </c>
      <c r="P613" s="10"/>
      <c r="Q613" s="10"/>
    </row>
    <row r="614" spans="1:17" ht="17.45" customHeight="1" x14ac:dyDescent="0.25">
      <c r="A614" s="121"/>
      <c r="B614" s="29" t="s">
        <v>20</v>
      </c>
      <c r="C614" s="16" t="s">
        <v>19</v>
      </c>
      <c r="D614" s="17">
        <f>'[1]Дневной стационар'!AG$1143</f>
        <v>1814</v>
      </c>
      <c r="E614" s="18">
        <f>'[1]Дневной стационар'!FS$1143</f>
        <v>36549.62590216165</v>
      </c>
      <c r="F614" s="19">
        <f>G614+H614+I614+J614</f>
        <v>1814</v>
      </c>
      <c r="G614" s="17">
        <f>'[1]Дневной стационар'!L$1143</f>
        <v>306</v>
      </c>
      <c r="H614" s="17">
        <f>'[1]Дневной стационар'!R$1143</f>
        <v>435</v>
      </c>
      <c r="I614" s="17">
        <f>'[1]Дневной стационар'!Y$1143</f>
        <v>417</v>
      </c>
      <c r="J614" s="17">
        <f>'[1]Дневной стационар'!AF$1143</f>
        <v>656</v>
      </c>
      <c r="K614" s="20">
        <f>L614+M614+N614+O614</f>
        <v>36549.625902161642</v>
      </c>
      <c r="L614" s="18">
        <f>'[1]Дневной стационар'!CL$1143</f>
        <v>5695.5829386976311</v>
      </c>
      <c r="M614" s="18">
        <f>'[1]Дневной стационар'!DF$1143</f>
        <v>8552.4977674448164</v>
      </c>
      <c r="N614" s="18">
        <f>'[1]Дневной стационар'!EE$1143</f>
        <v>8575.0889430979278</v>
      </c>
      <c r="O614" s="18">
        <f>'[1]Дневной стационар'!FN$1143</f>
        <v>13726.456252921269</v>
      </c>
      <c r="P614" s="10"/>
      <c r="Q614" s="10"/>
    </row>
    <row r="615" spans="1:17" ht="17.45" customHeight="1" x14ac:dyDescent="0.25">
      <c r="A615" s="121"/>
      <c r="B615" s="29" t="s">
        <v>101</v>
      </c>
      <c r="C615" s="16" t="s">
        <v>19</v>
      </c>
      <c r="D615" s="17">
        <f>'[1]Дневной стационар'!AG$1148</f>
        <v>63</v>
      </c>
      <c r="E615" s="18">
        <f>'[1]Дневной стационар'!FS$1148</f>
        <v>4989.3573521394046</v>
      </c>
      <c r="F615" s="19">
        <f>G615+H615+I615+J615</f>
        <v>63</v>
      </c>
      <c r="G615" s="17">
        <f>'[1]Дневной стационар'!L$1148</f>
        <v>1</v>
      </c>
      <c r="H615" s="17">
        <f>'[1]Дневной стационар'!R$1148</f>
        <v>19</v>
      </c>
      <c r="I615" s="17">
        <f>'[1]Дневной стационар'!Y$1148</f>
        <v>15</v>
      </c>
      <c r="J615" s="17">
        <f>'[1]Дневной стационар'!AF$1148</f>
        <v>28</v>
      </c>
      <c r="K615" s="20">
        <f>L615+M615+N615+O615</f>
        <v>4989.3573521394064</v>
      </c>
      <c r="L615" s="18">
        <f>'[1]Дневной стационар'!CL$1148</f>
        <v>86.203203758070387</v>
      </c>
      <c r="M615" s="18">
        <f>'[1]Дневной стационар'!DF$1148</f>
        <v>1134.0109964289054</v>
      </c>
      <c r="N615" s="18">
        <f>'[1]Дневной стационар'!EE$1148</f>
        <v>1252.5584589482505</v>
      </c>
      <c r="O615" s="18">
        <f>'[1]Дневной стационар'!FN$1148</f>
        <v>2516.5846930041794</v>
      </c>
      <c r="P615" s="10"/>
      <c r="Q615" s="10"/>
    </row>
    <row r="616" spans="1:17" ht="34.5" customHeight="1" x14ac:dyDescent="0.25">
      <c r="A616" s="122"/>
      <c r="B616" s="123" t="s">
        <v>124</v>
      </c>
      <c r="C616" s="124"/>
      <c r="D616" s="25">
        <f>D612</f>
        <v>1877</v>
      </c>
      <c r="E616" s="26">
        <f>E612</f>
        <v>41538.983254301056</v>
      </c>
      <c r="F616" s="42">
        <f t="shared" ref="F616:O616" si="222">F612</f>
        <v>1877</v>
      </c>
      <c r="G616" s="25">
        <f t="shared" si="222"/>
        <v>307</v>
      </c>
      <c r="H616" s="25">
        <f t="shared" si="222"/>
        <v>454</v>
      </c>
      <c r="I616" s="25">
        <f t="shared" si="222"/>
        <v>432</v>
      </c>
      <c r="J616" s="25">
        <f t="shared" si="222"/>
        <v>684</v>
      </c>
      <c r="K616" s="43">
        <f t="shared" si="222"/>
        <v>41538.983254301049</v>
      </c>
      <c r="L616" s="26">
        <f t="shared" si="222"/>
        <v>5781.7861424557013</v>
      </c>
      <c r="M616" s="26">
        <f t="shared" si="222"/>
        <v>9686.5087638737223</v>
      </c>
      <c r="N616" s="26">
        <f t="shared" si="222"/>
        <v>9827.6474020461792</v>
      </c>
      <c r="O616" s="26">
        <f t="shared" si="222"/>
        <v>16243.040945925448</v>
      </c>
      <c r="P616" s="10"/>
      <c r="Q616" s="10"/>
    </row>
    <row r="617" spans="1:17" ht="17.45" customHeight="1" x14ac:dyDescent="0.25">
      <c r="A617" s="121" t="s">
        <v>125</v>
      </c>
      <c r="B617" s="7" t="s">
        <v>18</v>
      </c>
      <c r="C617" s="7" t="s">
        <v>19</v>
      </c>
      <c r="D617" s="38">
        <f>SUBTOTAL(9,D618)</f>
        <v>0</v>
      </c>
      <c r="E617" s="38">
        <f t="shared" ref="E617:O617" si="223">SUBTOTAL(9,E618)</f>
        <v>0</v>
      </c>
      <c r="F617" s="38">
        <f t="shared" si="223"/>
        <v>0</v>
      </c>
      <c r="G617" s="38">
        <f t="shared" si="223"/>
        <v>0</v>
      </c>
      <c r="H617" s="38">
        <f t="shared" si="223"/>
        <v>0</v>
      </c>
      <c r="I617" s="38">
        <f t="shared" si="223"/>
        <v>0</v>
      </c>
      <c r="J617" s="38">
        <f t="shared" si="223"/>
        <v>0</v>
      </c>
      <c r="K617" s="38">
        <f t="shared" si="223"/>
        <v>0</v>
      </c>
      <c r="L617" s="38">
        <f t="shared" si="223"/>
        <v>0</v>
      </c>
      <c r="M617" s="38">
        <f t="shared" si="223"/>
        <v>0</v>
      </c>
      <c r="N617" s="38">
        <f>SUBTOTAL(9,N618)</f>
        <v>0</v>
      </c>
      <c r="O617" s="38">
        <f t="shared" si="223"/>
        <v>0</v>
      </c>
      <c r="P617" s="10"/>
      <c r="Q617" s="10"/>
    </row>
    <row r="618" spans="1:17" ht="17.45" customHeight="1" x14ac:dyDescent="0.25">
      <c r="A618" s="121"/>
      <c r="B618" s="29" t="s">
        <v>33</v>
      </c>
      <c r="C618" s="16" t="s">
        <v>19</v>
      </c>
      <c r="D618" s="17">
        <f>'[1]Дневной стационар'!AG$1151</f>
        <v>0</v>
      </c>
      <c r="E618" s="18">
        <f>'[1]Дневной стационар'!FS$1151</f>
        <v>0</v>
      </c>
      <c r="F618" s="19">
        <f>G618+H618+I618+J618</f>
        <v>0</v>
      </c>
      <c r="G618" s="17">
        <f>'[1]Дневной стационар'!L$1152</f>
        <v>0</v>
      </c>
      <c r="H618" s="17">
        <f>'[1]Дневной стационар'!R$1152</f>
        <v>0</v>
      </c>
      <c r="I618" s="17">
        <f>'[1]Дневной стационар'!Y$1152</f>
        <v>0</v>
      </c>
      <c r="J618" s="17">
        <f>'[1]Дневной стационар'!AF$1152</f>
        <v>0</v>
      </c>
      <c r="K618" s="20">
        <f>L618+M618+N618+O618</f>
        <v>0</v>
      </c>
      <c r="L618" s="18">
        <f>'[1]Дневной стационар'!CL$1152</f>
        <v>0</v>
      </c>
      <c r="M618" s="18">
        <f>'[1]Дневной стационар'!DF$1152</f>
        <v>0</v>
      </c>
      <c r="N618" s="18">
        <f>'[1]Дневной стационар'!EE$1152</f>
        <v>0</v>
      </c>
      <c r="O618" s="18">
        <f>'[1]Дневной стационар'!FN$1152</f>
        <v>0</v>
      </c>
      <c r="P618" s="10"/>
      <c r="Q618" s="10"/>
    </row>
    <row r="619" spans="1:17" ht="17.45" customHeight="1" x14ac:dyDescent="0.25">
      <c r="A619" s="121"/>
      <c r="B619" s="55" t="s">
        <v>126</v>
      </c>
      <c r="C619" s="7" t="s">
        <v>19</v>
      </c>
      <c r="D619" s="38">
        <f t="shared" ref="D619:O619" si="224">SUBTOTAL(9,D620:D620)</f>
        <v>1644</v>
      </c>
      <c r="E619" s="38">
        <f t="shared" si="224"/>
        <v>265875.33193603071</v>
      </c>
      <c r="F619" s="38">
        <f t="shared" si="224"/>
        <v>1644</v>
      </c>
      <c r="G619" s="38">
        <f t="shared" si="224"/>
        <v>423</v>
      </c>
      <c r="H619" s="38">
        <f t="shared" si="224"/>
        <v>483</v>
      </c>
      <c r="I619" s="38">
        <f t="shared" si="224"/>
        <v>470</v>
      </c>
      <c r="J619" s="38">
        <f t="shared" si="224"/>
        <v>268</v>
      </c>
      <c r="K619" s="38">
        <f t="shared" si="224"/>
        <v>265875.33193603071</v>
      </c>
      <c r="L619" s="38">
        <f t="shared" si="224"/>
        <v>63972.683990785503</v>
      </c>
      <c r="M619" s="38">
        <f t="shared" si="224"/>
        <v>95845.984132882644</v>
      </c>
      <c r="N619" s="38">
        <f t="shared" si="224"/>
        <v>60950.141619854156</v>
      </c>
      <c r="O619" s="38">
        <f t="shared" si="224"/>
        <v>45106.522192508382</v>
      </c>
      <c r="P619" s="10"/>
      <c r="Q619" s="10"/>
    </row>
    <row r="620" spans="1:17" ht="18.75" customHeight="1" x14ac:dyDescent="0.25">
      <c r="A620" s="121"/>
      <c r="B620" s="29" t="s">
        <v>127</v>
      </c>
      <c r="C620" s="16" t="s">
        <v>19</v>
      </c>
      <c r="D620" s="17">
        <f>'[1]Дневной стационар'!AG$1223</f>
        <v>1644</v>
      </c>
      <c r="E620" s="18">
        <f>'[1]Дневной стационар'!FS$1223</f>
        <v>265875.33193603071</v>
      </c>
      <c r="F620" s="19">
        <f>G620+H620+I620+J620</f>
        <v>1644</v>
      </c>
      <c r="G620" s="17">
        <f>'[1]Дневной стационар'!L$1223</f>
        <v>423</v>
      </c>
      <c r="H620" s="17">
        <f>'[1]Дневной стационар'!R$1223</f>
        <v>483</v>
      </c>
      <c r="I620" s="17">
        <f>'[1]Дневной стационар'!Y$1223</f>
        <v>470</v>
      </c>
      <c r="J620" s="17">
        <f>'[1]Дневной стационар'!AF$1223</f>
        <v>268</v>
      </c>
      <c r="K620" s="20">
        <f>L620+M620+N620+O620</f>
        <v>265875.33193603071</v>
      </c>
      <c r="L620" s="18">
        <f>'[1]Дневной стационар'!CL$1223</f>
        <v>63972.683990785503</v>
      </c>
      <c r="M620" s="18">
        <f>'[1]Дневной стационар'!DF$1223</f>
        <v>95845.984132882644</v>
      </c>
      <c r="N620" s="18">
        <f>'[1]Дневной стационар'!EE$1223</f>
        <v>60950.141619854156</v>
      </c>
      <c r="O620" s="18">
        <f>'[1]Дневной стационар'!FN$1223</f>
        <v>45106.522192508382</v>
      </c>
      <c r="P620" s="10"/>
      <c r="Q620" s="10"/>
    </row>
    <row r="621" spans="1:17" ht="28.5" customHeight="1" x14ac:dyDescent="0.25">
      <c r="A621" s="122"/>
      <c r="B621" s="123" t="s">
        <v>128</v>
      </c>
      <c r="C621" s="124"/>
      <c r="D621" s="26">
        <f t="shared" ref="D621:O621" si="225">D617+D619</f>
        <v>1644</v>
      </c>
      <c r="E621" s="26">
        <f>E617+E619</f>
        <v>265875.33193603071</v>
      </c>
      <c r="F621" s="26">
        <f t="shared" si="225"/>
        <v>1644</v>
      </c>
      <c r="G621" s="26">
        <f t="shared" si="225"/>
        <v>423</v>
      </c>
      <c r="H621" s="26">
        <f t="shared" si="225"/>
        <v>483</v>
      </c>
      <c r="I621" s="26">
        <f t="shared" si="225"/>
        <v>470</v>
      </c>
      <c r="J621" s="26">
        <f t="shared" si="225"/>
        <v>268</v>
      </c>
      <c r="K621" s="26">
        <f t="shared" si="225"/>
        <v>265875.33193603071</v>
      </c>
      <c r="L621" s="26">
        <f>L617+L619</f>
        <v>63972.683990785503</v>
      </c>
      <c r="M621" s="26">
        <f t="shared" si="225"/>
        <v>95845.984132882644</v>
      </c>
      <c r="N621" s="26">
        <f t="shared" si="225"/>
        <v>60950.141619854156</v>
      </c>
      <c r="O621" s="26">
        <f t="shared" si="225"/>
        <v>45106.522192508382</v>
      </c>
      <c r="P621" s="10"/>
      <c r="Q621" s="10"/>
    </row>
    <row r="622" spans="1:17" ht="17.45" customHeight="1" x14ac:dyDescent="0.25">
      <c r="A622" s="120" t="s">
        <v>129</v>
      </c>
      <c r="B622" s="70" t="s">
        <v>45</v>
      </c>
      <c r="C622" s="7" t="s">
        <v>19</v>
      </c>
      <c r="D622" s="38">
        <f>SUBTOTAL(9,D623)</f>
        <v>17</v>
      </c>
      <c r="E622" s="38">
        <f t="shared" ref="E622:O622" si="226">SUBTOTAL(9,E623)</f>
        <v>1619.2583739456577</v>
      </c>
      <c r="F622" s="38">
        <f t="shared" si="226"/>
        <v>17</v>
      </c>
      <c r="G622" s="38">
        <f t="shared" si="226"/>
        <v>4</v>
      </c>
      <c r="H622" s="38">
        <f t="shared" si="226"/>
        <v>6</v>
      </c>
      <c r="I622" s="38">
        <f t="shared" si="226"/>
        <v>4</v>
      </c>
      <c r="J622" s="38">
        <f t="shared" si="226"/>
        <v>3</v>
      </c>
      <c r="K622" s="38">
        <f t="shared" si="226"/>
        <v>1619.2583739456577</v>
      </c>
      <c r="L622" s="38">
        <f t="shared" si="226"/>
        <v>381.0019703401548</v>
      </c>
      <c r="M622" s="38">
        <f t="shared" si="226"/>
        <v>571.50295551023214</v>
      </c>
      <c r="N622" s="38">
        <f t="shared" si="226"/>
        <v>381.0019703401548</v>
      </c>
      <c r="O622" s="38">
        <f t="shared" si="226"/>
        <v>285.75147775511607</v>
      </c>
      <c r="P622" s="10"/>
      <c r="Q622" s="10"/>
    </row>
    <row r="623" spans="1:17" ht="17.45" customHeight="1" x14ac:dyDescent="0.25">
      <c r="A623" s="121"/>
      <c r="B623" s="29" t="s">
        <v>27</v>
      </c>
      <c r="C623" s="16" t="s">
        <v>19</v>
      </c>
      <c r="D623" s="17">
        <f>'[1]Дневной стационар'!AG$1160</f>
        <v>17</v>
      </c>
      <c r="E623" s="18">
        <f>'[1]Дневной стационар'!FS$1160</f>
        <v>1619.2583739456577</v>
      </c>
      <c r="F623" s="19">
        <f>G623+H623+I623+J623</f>
        <v>17</v>
      </c>
      <c r="G623" s="17">
        <f>'[1]Дневной стационар'!L$1160</f>
        <v>4</v>
      </c>
      <c r="H623" s="17">
        <f>'[1]Дневной стационар'!R$1160</f>
        <v>6</v>
      </c>
      <c r="I623" s="17">
        <f>'[1]Дневной стационар'!Y$1160</f>
        <v>4</v>
      </c>
      <c r="J623" s="17">
        <f>'[1]Дневной стационар'!AF$1160</f>
        <v>3</v>
      </c>
      <c r="K623" s="20">
        <f>L623+M623+N623+O623</f>
        <v>1619.2583739456577</v>
      </c>
      <c r="L623" s="18">
        <f>'[1]Дневной стационар'!CL$1160</f>
        <v>381.0019703401548</v>
      </c>
      <c r="M623" s="18">
        <f>'[1]Дневной стационар'!DF$1160</f>
        <v>571.50295551023214</v>
      </c>
      <c r="N623" s="18">
        <f>'[1]Дневной стационар'!EE$1160</f>
        <v>381.0019703401548</v>
      </c>
      <c r="O623" s="18">
        <f>'[1]Дневной стационар'!FN$1160</f>
        <v>285.75147775511607</v>
      </c>
      <c r="P623" s="10"/>
      <c r="Q623" s="10"/>
    </row>
    <row r="624" spans="1:17" ht="17.45" customHeight="1" x14ac:dyDescent="0.25">
      <c r="A624" s="121"/>
      <c r="B624" s="71" t="s">
        <v>49</v>
      </c>
      <c r="C624" s="72"/>
      <c r="D624" s="51">
        <f>[2]гемодиализ!$Z$14/13</f>
        <v>1284</v>
      </c>
      <c r="E624" s="73">
        <f>[2]гемодиализ!$EG$14</f>
        <v>132212.83404995056</v>
      </c>
      <c r="F624" s="51">
        <f>G624+H624+I624+J624</f>
        <v>1284</v>
      </c>
      <c r="G624" s="51">
        <f>[2]гемодиализ!$J$14/13</f>
        <v>321</v>
      </c>
      <c r="H624" s="51">
        <f>[2]гемодиализ!$N$14/13</f>
        <v>321</v>
      </c>
      <c r="I624" s="51">
        <f>[2]гемодиализ!$R$14/13</f>
        <v>321</v>
      </c>
      <c r="J624" s="51">
        <f>[2]гемодиализ!$Y$14/13</f>
        <v>321</v>
      </c>
      <c r="K624" s="73">
        <f>L624+M624+N624+O624</f>
        <v>132212.83404995056</v>
      </c>
      <c r="L624" s="73">
        <f>[2]гемодиализ!$BE$14</f>
        <v>32461.44204995055</v>
      </c>
      <c r="M624" s="73">
        <f>[2]гемодиализ!$BY$14</f>
        <v>33250.464</v>
      </c>
      <c r="N624" s="73">
        <f>[2]гемодиализ!$CS$14</f>
        <v>33250.464</v>
      </c>
      <c r="O624" s="73">
        <f>[2]гемодиализ!$EB$14</f>
        <v>33250.464</v>
      </c>
      <c r="P624" s="10"/>
      <c r="Q624" s="10"/>
    </row>
    <row r="625" spans="1:17" ht="17.45" customHeight="1" x14ac:dyDescent="0.25">
      <c r="A625" s="122"/>
      <c r="B625" s="125" t="s">
        <v>130</v>
      </c>
      <c r="C625" s="126"/>
      <c r="D625" s="74">
        <f>D622+D624</f>
        <v>1301</v>
      </c>
      <c r="E625" s="74">
        <f>E622+E624</f>
        <v>133832.09242389622</v>
      </c>
      <c r="F625" s="74">
        <f t="shared" ref="F625:O625" si="227">F622+F624</f>
        <v>1301</v>
      </c>
      <c r="G625" s="74">
        <f t="shared" si="227"/>
        <v>325</v>
      </c>
      <c r="H625" s="74">
        <f t="shared" si="227"/>
        <v>327</v>
      </c>
      <c r="I625" s="74">
        <f t="shared" si="227"/>
        <v>325</v>
      </c>
      <c r="J625" s="74">
        <f t="shared" si="227"/>
        <v>324</v>
      </c>
      <c r="K625" s="74">
        <f t="shared" si="227"/>
        <v>133832.09242389622</v>
      </c>
      <c r="L625" s="74">
        <f t="shared" si="227"/>
        <v>32842.444020290706</v>
      </c>
      <c r="M625" s="74">
        <f t="shared" si="227"/>
        <v>33821.96695551023</v>
      </c>
      <c r="N625" s="74">
        <f t="shared" si="227"/>
        <v>33631.465970340156</v>
      </c>
      <c r="O625" s="74">
        <f t="shared" si="227"/>
        <v>33536.215477755119</v>
      </c>
      <c r="P625" s="10"/>
      <c r="Q625" s="10"/>
    </row>
    <row r="626" spans="1:17" s="58" customFormat="1" ht="17.45" customHeight="1" x14ac:dyDescent="0.25">
      <c r="A626" s="120" t="s">
        <v>131</v>
      </c>
      <c r="B626" s="75" t="s">
        <v>18</v>
      </c>
      <c r="C626" s="76" t="s">
        <v>19</v>
      </c>
      <c r="D626" s="77">
        <f>SUBTOTAL(9,D627:D639)</f>
        <v>96</v>
      </c>
      <c r="E626" s="77">
        <f t="shared" ref="E626:O626" si="228">SUBTOTAL(9,E627:E639)</f>
        <v>2753.4719318044263</v>
      </c>
      <c r="F626" s="77">
        <f t="shared" si="228"/>
        <v>96</v>
      </c>
      <c r="G626" s="77">
        <f t="shared" si="228"/>
        <v>12</v>
      </c>
      <c r="H626" s="77">
        <f t="shared" si="228"/>
        <v>20</v>
      </c>
      <c r="I626" s="77">
        <f t="shared" si="228"/>
        <v>30</v>
      </c>
      <c r="J626" s="77">
        <f t="shared" si="228"/>
        <v>34</v>
      </c>
      <c r="K626" s="77">
        <f t="shared" si="228"/>
        <v>2753.4719318044263</v>
      </c>
      <c r="L626" s="77">
        <f>SUBTOTAL(9,L627:L639)</f>
        <v>346.41871457081766</v>
      </c>
      <c r="M626" s="77">
        <f t="shared" si="228"/>
        <v>578.24375960086559</v>
      </c>
      <c r="N626" s="77">
        <f t="shared" si="228"/>
        <v>846.70360947131303</v>
      </c>
      <c r="O626" s="77">
        <f t="shared" si="228"/>
        <v>982.10584816142966</v>
      </c>
      <c r="P626" s="10"/>
      <c r="Q626" s="10"/>
    </row>
    <row r="627" spans="1:17" s="45" customFormat="1" ht="17.45" customHeight="1" x14ac:dyDescent="0.25">
      <c r="A627" s="121"/>
      <c r="B627" s="78" t="s">
        <v>25</v>
      </c>
      <c r="C627" s="78" t="s">
        <v>19</v>
      </c>
      <c r="D627" s="14">
        <f>SUBTOTAL(9,D628:D630)</f>
        <v>36</v>
      </c>
      <c r="E627" s="14">
        <f>SUBTOTAL(9,E628:E630)</f>
        <v>936.09253328188788</v>
      </c>
      <c r="F627" s="14">
        <f t="shared" ref="F627:O627" si="229">SUBTOTAL(9,F628:F630)</f>
        <v>36</v>
      </c>
      <c r="G627" s="14">
        <f t="shared" si="229"/>
        <v>6</v>
      </c>
      <c r="H627" s="14">
        <f t="shared" si="229"/>
        <v>6</v>
      </c>
      <c r="I627" s="14">
        <f t="shared" si="229"/>
        <v>12</v>
      </c>
      <c r="J627" s="14">
        <f t="shared" si="229"/>
        <v>12</v>
      </c>
      <c r="K627" s="14">
        <f t="shared" si="229"/>
        <v>936.09253328188788</v>
      </c>
      <c r="L627" s="14">
        <f t="shared" si="229"/>
        <v>153.57310189095469</v>
      </c>
      <c r="M627" s="14">
        <f t="shared" si="229"/>
        <v>149.47000374882995</v>
      </c>
      <c r="N627" s="14">
        <f t="shared" si="229"/>
        <v>316.52471382105159</v>
      </c>
      <c r="O627" s="14">
        <f t="shared" si="229"/>
        <v>316.52471382105159</v>
      </c>
      <c r="P627" s="10"/>
      <c r="Q627" s="10"/>
    </row>
    <row r="628" spans="1:17" s="45" customFormat="1" ht="17.45" customHeight="1" x14ac:dyDescent="0.25">
      <c r="A628" s="121"/>
      <c r="B628" s="79" t="s">
        <v>24</v>
      </c>
      <c r="C628" s="80" t="s">
        <v>19</v>
      </c>
      <c r="D628" s="37">
        <f>'[1]Дневной стационар'!AG$1166</f>
        <v>10</v>
      </c>
      <c r="E628" s="81">
        <f>'[1]Дневной стационар'!FS$1166</f>
        <v>234.46275097855676</v>
      </c>
      <c r="F628" s="19">
        <f t="shared" ref="F628:F630" si="230">G628+H628+I628+J628</f>
        <v>10</v>
      </c>
      <c r="G628" s="37">
        <f>'[1]Дневной стационар'!L$1166</f>
        <v>2</v>
      </c>
      <c r="H628" s="37">
        <f>'[1]Дневной стационар'!R$1166</f>
        <v>2</v>
      </c>
      <c r="I628" s="37">
        <f>'[1]Дневной стационар'!Y$1166</f>
        <v>3</v>
      </c>
      <c r="J628" s="37">
        <f>'[1]Дневной стационар'!AF$1166</f>
        <v>3</v>
      </c>
      <c r="K628" s="19">
        <f t="shared" ref="K628:K630" si="231">L628+M628+N628+O628</f>
        <v>234.46275097855676</v>
      </c>
      <c r="L628" s="37">
        <f>'[1]Дневной стационар'!CL$1166</f>
        <v>46.892550195711351</v>
      </c>
      <c r="M628" s="37">
        <f>'[1]Дневной стационар'!DF$1166</f>
        <v>46.892550195711351</v>
      </c>
      <c r="N628" s="37">
        <f>'[1]Дневной стационар'!EE$1166</f>
        <v>70.338825293567027</v>
      </c>
      <c r="O628" s="37">
        <f>'[1]Дневной стационар'!FN$1166</f>
        <v>70.338825293567027</v>
      </c>
      <c r="P628" s="10"/>
      <c r="Q628" s="10"/>
    </row>
    <row r="629" spans="1:17" s="82" customFormat="1" ht="17.45" customHeight="1" x14ac:dyDescent="0.25">
      <c r="A629" s="121"/>
      <c r="B629" s="79" t="s">
        <v>25</v>
      </c>
      <c r="C629" s="80" t="s">
        <v>19</v>
      </c>
      <c r="D629" s="37">
        <f>'[1]Дневной стационар'!AG$1168</f>
        <v>15</v>
      </c>
      <c r="E629" s="69">
        <f>'[1]Дневной стационар'!FS$1168</f>
        <v>430.82530492309803</v>
      </c>
      <c r="F629" s="19">
        <f t="shared" si="230"/>
        <v>15</v>
      </c>
      <c r="G629" s="37">
        <f>'[1]Дневной стационар'!L$1168</f>
        <v>2</v>
      </c>
      <c r="H629" s="37">
        <f>'[1]Дневной стационар'!R$1168</f>
        <v>1</v>
      </c>
      <c r="I629" s="37">
        <f>'[1]Дневной стационар'!Y$1168</f>
        <v>6</v>
      </c>
      <c r="J629" s="37">
        <f>'[1]Дневной стационар'!AF$1168</f>
        <v>6</v>
      </c>
      <c r="K629" s="19">
        <f t="shared" si="231"/>
        <v>430.82530492309803</v>
      </c>
      <c r="L629" s="69">
        <f>'[1]Дневной стационар'!CL$1168</f>
        <v>57.443373989746405</v>
      </c>
      <c r="M629" s="69">
        <f>'[1]Дневной стационар'!DF$1168</f>
        <v>28.721686994873203</v>
      </c>
      <c r="N629" s="69">
        <f>'[1]Дневной стационар'!EE$1168</f>
        <v>172.3301219692392</v>
      </c>
      <c r="O629" s="69">
        <f>'[1]Дневной стационар'!FN$1168</f>
        <v>172.3301219692392</v>
      </c>
      <c r="P629" s="10"/>
      <c r="Q629" s="10"/>
    </row>
    <row r="630" spans="1:17" s="82" customFormat="1" ht="30" customHeight="1" x14ac:dyDescent="0.25">
      <c r="A630" s="121"/>
      <c r="B630" s="83" t="s">
        <v>132</v>
      </c>
      <c r="C630" s="80" t="s">
        <v>19</v>
      </c>
      <c r="D630" s="37">
        <f>'[1]Дневной стационар'!AG$1170</f>
        <v>11</v>
      </c>
      <c r="E630" s="69">
        <f>'[1]Дневной стационар'!FS$1170</f>
        <v>270.8044773802331</v>
      </c>
      <c r="F630" s="19">
        <f t="shared" si="230"/>
        <v>11</v>
      </c>
      <c r="G630" s="37">
        <f>'[1]Дневной стационар'!L$1170</f>
        <v>2</v>
      </c>
      <c r="H630" s="37">
        <f>'[1]Дневной стационар'!R$1170</f>
        <v>3</v>
      </c>
      <c r="I630" s="37">
        <f>'[1]Дневной стационар'!Y$1170</f>
        <v>3</v>
      </c>
      <c r="J630" s="37">
        <f>'[1]Дневной стационар'!AF$1170</f>
        <v>3</v>
      </c>
      <c r="K630" s="19">
        <f t="shared" si="231"/>
        <v>270.8044773802331</v>
      </c>
      <c r="L630" s="69">
        <f>'[1]Дневной стационар'!CL$1170</f>
        <v>49.237177705496926</v>
      </c>
      <c r="M630" s="69">
        <f>'[1]Дневной стационар'!DF$1170</f>
        <v>73.855766558245392</v>
      </c>
      <c r="N630" s="69">
        <f>'[1]Дневной стационар'!EE$1170</f>
        <v>73.855766558245392</v>
      </c>
      <c r="O630" s="69">
        <f>'[1]Дневной стационар'!FN$1170</f>
        <v>73.855766558245392</v>
      </c>
      <c r="P630" s="10"/>
      <c r="Q630" s="10"/>
    </row>
    <row r="631" spans="1:17" s="45" customFormat="1" ht="17.45" customHeight="1" x14ac:dyDescent="0.25">
      <c r="A631" s="121"/>
      <c r="B631" s="78" t="s">
        <v>71</v>
      </c>
      <c r="C631" s="78" t="s">
        <v>19</v>
      </c>
      <c r="D631" s="19">
        <f>SUBTOTAL(9,D632:D637)</f>
        <v>34</v>
      </c>
      <c r="E631" s="19">
        <f>SUBTOTAL(9,E632:E637)</f>
        <v>888.02766933128373</v>
      </c>
      <c r="F631" s="19">
        <f t="shared" ref="F631:O631" si="232">SUBTOTAL(9,F632:F637)</f>
        <v>34</v>
      </c>
      <c r="G631" s="19">
        <f t="shared" si="232"/>
        <v>2</v>
      </c>
      <c r="H631" s="19">
        <f t="shared" si="232"/>
        <v>8</v>
      </c>
      <c r="I631" s="19">
        <f t="shared" si="232"/>
        <v>11</v>
      </c>
      <c r="J631" s="19">
        <f t="shared" si="232"/>
        <v>13</v>
      </c>
      <c r="K631" s="19">
        <f t="shared" si="232"/>
        <v>888.02766933128373</v>
      </c>
      <c r="L631" s="19">
        <f t="shared" si="232"/>
        <v>46.892550195711351</v>
      </c>
      <c r="M631" s="19">
        <f t="shared" si="232"/>
        <v>209.84416212580828</v>
      </c>
      <c r="N631" s="19">
        <f t="shared" si="232"/>
        <v>289.26841901979441</v>
      </c>
      <c r="O631" s="19">
        <f t="shared" si="232"/>
        <v>342.02253798996969</v>
      </c>
      <c r="P631" s="10"/>
      <c r="Q631" s="10"/>
    </row>
    <row r="632" spans="1:17" s="45" customFormat="1" ht="17.45" customHeight="1" x14ac:dyDescent="0.25">
      <c r="A632" s="121"/>
      <c r="B632" s="79" t="s">
        <v>133</v>
      </c>
      <c r="C632" s="80" t="s">
        <v>19</v>
      </c>
      <c r="D632" s="37">
        <f>'[1]Дневной стационар'!AG$1173</f>
        <v>8</v>
      </c>
      <c r="E632" s="37">
        <f>'[1]Дневной стационар'!FS$1173</f>
        <v>213.36110339048668</v>
      </c>
      <c r="F632" s="19">
        <f t="shared" ref="F632:F637" si="233">G632+H632+I632+J632</f>
        <v>8</v>
      </c>
      <c r="G632" s="37">
        <f>'[1]Дневной стационар'!L$1173</f>
        <v>0</v>
      </c>
      <c r="H632" s="37">
        <f>'[1]Дневной стационар'!R$1173</f>
        <v>2</v>
      </c>
      <c r="I632" s="37">
        <f>'[1]Дневной стационар'!Y$1173</f>
        <v>3</v>
      </c>
      <c r="J632" s="37">
        <f>'[1]Дневной стационар'!AF$1173</f>
        <v>3</v>
      </c>
      <c r="K632" s="19">
        <f t="shared" ref="K632:K637" si="234">L632+M632+N632+O632</f>
        <v>213.36110339048665</v>
      </c>
      <c r="L632" s="37">
        <f>'[1]Дневной стационар'!CL$1173</f>
        <v>0</v>
      </c>
      <c r="M632" s="37">
        <f>'[1]Дневной стационар'!DF$1173</f>
        <v>53.340275847621669</v>
      </c>
      <c r="N632" s="37">
        <f>'[1]Дневной стационар'!EE$1173</f>
        <v>80.010413771432496</v>
      </c>
      <c r="O632" s="37">
        <f>'[1]Дневной стационар'!FN$1173</f>
        <v>80.010413771432496</v>
      </c>
      <c r="P632" s="10"/>
      <c r="Q632" s="10"/>
    </row>
    <row r="633" spans="1:17" s="45" customFormat="1" ht="17.45" customHeight="1" x14ac:dyDescent="0.25">
      <c r="A633" s="121"/>
      <c r="B633" s="79" t="s">
        <v>24</v>
      </c>
      <c r="C633" s="80" t="s">
        <v>19</v>
      </c>
      <c r="D633" s="37">
        <f>'[1]Дневной стационар'!AG$1175</f>
        <v>11</v>
      </c>
      <c r="E633" s="37">
        <f>'[1]Дневной стационар'!FS$1175</f>
        <v>257.90902607641243</v>
      </c>
      <c r="F633" s="19">
        <f t="shared" si="233"/>
        <v>11</v>
      </c>
      <c r="G633" s="37">
        <f>'[1]Дневной стационар'!L$1175</f>
        <v>2</v>
      </c>
      <c r="H633" s="37">
        <f>'[1]Дневной стационар'!R$1175</f>
        <v>3</v>
      </c>
      <c r="I633" s="37">
        <f>'[1]Дневной стационар'!Y$1175</f>
        <v>3</v>
      </c>
      <c r="J633" s="37">
        <f>'[1]Дневной стационар'!AF$1175</f>
        <v>3</v>
      </c>
      <c r="K633" s="19">
        <f t="shared" si="234"/>
        <v>257.90902607641243</v>
      </c>
      <c r="L633" s="37">
        <f>'[1]Дневной стационар'!CL$1175</f>
        <v>46.892550195711351</v>
      </c>
      <c r="M633" s="37">
        <f>'[1]Дневной стационар'!DF$1175</f>
        <v>70.338825293567027</v>
      </c>
      <c r="N633" s="37">
        <f>'[1]Дневной стационар'!EE$1175</f>
        <v>70.338825293567027</v>
      </c>
      <c r="O633" s="37">
        <f>'[1]Дневной стационар'!FN$1175</f>
        <v>70.338825293567027</v>
      </c>
      <c r="P633" s="10"/>
      <c r="Q633" s="10"/>
    </row>
    <row r="634" spans="1:17" s="82" customFormat="1" ht="17.45" customHeight="1" x14ac:dyDescent="0.25">
      <c r="A634" s="121"/>
      <c r="B634" s="79" t="s">
        <v>25</v>
      </c>
      <c r="C634" s="80" t="s">
        <v>19</v>
      </c>
      <c r="D634" s="37">
        <f>'[1]Дневной стационар'!AG$1177</f>
        <v>9</v>
      </c>
      <c r="E634" s="69">
        <f>'[1]Дневной стационар'!FS$1177</f>
        <v>258.49518295385883</v>
      </c>
      <c r="F634" s="19">
        <f t="shared" si="233"/>
        <v>9</v>
      </c>
      <c r="G634" s="37">
        <f>'[1]Дневной стационар'!L$1177</f>
        <v>0</v>
      </c>
      <c r="H634" s="37">
        <f>'[1]Дневной стационар'!R$1177</f>
        <v>3</v>
      </c>
      <c r="I634" s="37">
        <f>'[1]Дневной стационар'!Y$1177</f>
        <v>3</v>
      </c>
      <c r="J634" s="37">
        <f>'[1]Дневной стационар'!AF$1177</f>
        <v>3</v>
      </c>
      <c r="K634" s="19">
        <f t="shared" si="234"/>
        <v>258.49518295385883</v>
      </c>
      <c r="L634" s="69">
        <f>'[1]Дневной стационар'!CL$1177</f>
        <v>0</v>
      </c>
      <c r="M634" s="69">
        <f>'[1]Дневной стационар'!DF$1177</f>
        <v>86.165060984619601</v>
      </c>
      <c r="N634" s="69">
        <f>'[1]Дневной стационар'!EE$1177</f>
        <v>86.165060984619601</v>
      </c>
      <c r="O634" s="69">
        <f>'[1]Дневной стационар'!FN$1177</f>
        <v>86.165060984619601</v>
      </c>
      <c r="P634" s="10"/>
      <c r="Q634" s="10"/>
    </row>
    <row r="635" spans="1:17" s="82" customFormat="1" ht="17.45" customHeight="1" x14ac:dyDescent="0.25">
      <c r="A635" s="121"/>
      <c r="B635" s="79" t="s">
        <v>28</v>
      </c>
      <c r="C635" s="80" t="s">
        <v>19</v>
      </c>
      <c r="D635" s="37">
        <f>'[1]Дневной стационар'!AG$1179</f>
        <v>6</v>
      </c>
      <c r="E635" s="69">
        <f>'[1]Дневной стационар'!FS$1179</f>
        <v>158.26235691052582</v>
      </c>
      <c r="F635" s="19">
        <f t="shared" si="233"/>
        <v>6</v>
      </c>
      <c r="G635" s="37">
        <f>'[1]Дневной стационар'!L$1179</f>
        <v>0</v>
      </c>
      <c r="H635" s="37">
        <f>'[1]Дневной стационар'!R$1179</f>
        <v>0</v>
      </c>
      <c r="I635" s="37">
        <f>'[1]Дневной стационар'!Y$1179</f>
        <v>2</v>
      </c>
      <c r="J635" s="37">
        <f>'[1]Дневной стационар'!AF$1179</f>
        <v>4</v>
      </c>
      <c r="K635" s="19">
        <f t="shared" si="234"/>
        <v>158.26235691052582</v>
      </c>
      <c r="L635" s="69">
        <f>'[1]Дневной стационар'!CL$1179</f>
        <v>0</v>
      </c>
      <c r="M635" s="69">
        <f>'[1]Дневной стационар'!DF$1179</f>
        <v>0</v>
      </c>
      <c r="N635" s="69">
        <f>'[1]Дневной стационар'!EE$1179</f>
        <v>52.754118970175277</v>
      </c>
      <c r="O635" s="69">
        <f>'[1]Дневной стационар'!FN$1179</f>
        <v>105.50823794035055</v>
      </c>
      <c r="P635" s="10"/>
      <c r="Q635" s="10"/>
    </row>
    <row r="636" spans="1:17" s="82" customFormat="1" ht="17.45" customHeight="1" x14ac:dyDescent="0.25">
      <c r="A636" s="121"/>
      <c r="B636" s="79" t="s">
        <v>29</v>
      </c>
      <c r="C636" s="80" t="s">
        <v>19</v>
      </c>
      <c r="D636" s="37">
        <f>'[1]Дневной стационар'!AG$1181</f>
        <v>0</v>
      </c>
      <c r="E636" s="69">
        <f>'[1]Дневной стационар'!FS$1181</f>
        <v>0</v>
      </c>
      <c r="F636" s="19">
        <f t="shared" si="233"/>
        <v>0</v>
      </c>
      <c r="G636" s="37">
        <f>'[1]Дневной стационар'!L$1181</f>
        <v>0</v>
      </c>
      <c r="H636" s="37">
        <f>'[1]Дневной стационар'!R$1181</f>
        <v>0</v>
      </c>
      <c r="I636" s="37">
        <f>'[1]Дневной стационар'!Y$1181</f>
        <v>0</v>
      </c>
      <c r="J636" s="37">
        <f>'[1]Дневной стационар'!AF$1181</f>
        <v>0</v>
      </c>
      <c r="K636" s="19">
        <f t="shared" si="234"/>
        <v>0</v>
      </c>
      <c r="L636" s="69">
        <f>'[1]Дневной стационар'!CL$1181</f>
        <v>0</v>
      </c>
      <c r="M636" s="69">
        <f>'[1]Дневной стационар'!DF$1181</f>
        <v>0</v>
      </c>
      <c r="N636" s="69">
        <f>'[1]Дневной стационар'!EE$1181</f>
        <v>0</v>
      </c>
      <c r="O636" s="69">
        <f>'[1]Дневной стационар'!FN$1181</f>
        <v>0</v>
      </c>
      <c r="P636" s="10"/>
      <c r="Q636" s="10"/>
    </row>
    <row r="637" spans="1:17" s="82" customFormat="1" ht="17.45" customHeight="1" x14ac:dyDescent="0.25">
      <c r="A637" s="121"/>
      <c r="B637" s="79" t="s">
        <v>32</v>
      </c>
      <c r="C637" s="80" t="s">
        <v>19</v>
      </c>
      <c r="D637" s="37">
        <f>'[1]Дневной стационар'!AG$1183</f>
        <v>0</v>
      </c>
      <c r="E637" s="69">
        <f>'[1]Дневной стационар'!FS$1183</f>
        <v>0</v>
      </c>
      <c r="F637" s="19">
        <f t="shared" si="233"/>
        <v>0</v>
      </c>
      <c r="G637" s="37">
        <f>'[1]Дневной стационар'!L$1183</f>
        <v>0</v>
      </c>
      <c r="H637" s="37">
        <f>'[1]Дневной стационар'!R$1183</f>
        <v>0</v>
      </c>
      <c r="I637" s="37">
        <f>'[1]Дневной стационар'!Y$1183</f>
        <v>0</v>
      </c>
      <c r="J637" s="37">
        <f>'[1]Дневной стационар'!AF$1183</f>
        <v>0</v>
      </c>
      <c r="K637" s="19">
        <f t="shared" si="234"/>
        <v>0</v>
      </c>
      <c r="L637" s="69">
        <f>'[1]Дневной стационар'!CL$1183</f>
        <v>0</v>
      </c>
      <c r="M637" s="69">
        <f>'[1]Дневной стационар'!DF$1183</f>
        <v>0</v>
      </c>
      <c r="N637" s="69">
        <f>'[1]Дневной стационар'!EE$1183</f>
        <v>0</v>
      </c>
      <c r="O637" s="69">
        <f>'[1]Дневной стационар'!FN$1183</f>
        <v>0</v>
      </c>
      <c r="P637" s="10"/>
      <c r="Q637" s="10"/>
    </row>
    <row r="638" spans="1:17" s="45" customFormat="1" ht="17.45" customHeight="1" x14ac:dyDescent="0.25">
      <c r="A638" s="121"/>
      <c r="B638" s="78" t="s">
        <v>30</v>
      </c>
      <c r="C638" s="78" t="s">
        <v>19</v>
      </c>
      <c r="D638" s="14">
        <f>SUBTOTAL(9,D639)</f>
        <v>26</v>
      </c>
      <c r="E638" s="14">
        <f>SUBTOTAL(9,E639)</f>
        <v>929.35172919125444</v>
      </c>
      <c r="F638" s="14">
        <f t="shared" ref="F638:O638" si="235">SUBTOTAL(9,F639)</f>
        <v>26</v>
      </c>
      <c r="G638" s="14">
        <f t="shared" si="235"/>
        <v>4</v>
      </c>
      <c r="H638" s="14">
        <f t="shared" si="235"/>
        <v>6</v>
      </c>
      <c r="I638" s="14">
        <f t="shared" si="235"/>
        <v>7</v>
      </c>
      <c r="J638" s="14">
        <f t="shared" si="235"/>
        <v>9</v>
      </c>
      <c r="K638" s="14">
        <f t="shared" si="235"/>
        <v>929.35172919125444</v>
      </c>
      <c r="L638" s="14">
        <f t="shared" si="235"/>
        <v>145.95306248415159</v>
      </c>
      <c r="M638" s="14">
        <f t="shared" si="235"/>
        <v>218.92959372622741</v>
      </c>
      <c r="N638" s="14">
        <f t="shared" si="235"/>
        <v>240.91047663046712</v>
      </c>
      <c r="O638" s="14">
        <f t="shared" si="235"/>
        <v>323.55859635040838</v>
      </c>
      <c r="P638" s="10"/>
      <c r="Q638" s="10"/>
    </row>
    <row r="639" spans="1:17" s="82" customFormat="1" ht="17.45" customHeight="1" x14ac:dyDescent="0.25">
      <c r="A639" s="121"/>
      <c r="B639" s="79" t="s">
        <v>30</v>
      </c>
      <c r="C639" s="80" t="s">
        <v>19</v>
      </c>
      <c r="D639" s="37">
        <f>'[1]Дневной стационар'!AG$1186</f>
        <v>26</v>
      </c>
      <c r="E639" s="69">
        <f>'[1]Дневной стационар'!FS$1186</f>
        <v>929.35172919125444</v>
      </c>
      <c r="F639" s="14">
        <f t="shared" ref="F639" si="236">G639+H639+I639+J639</f>
        <v>26</v>
      </c>
      <c r="G639" s="37">
        <f>'[1]Дневной стационар'!L$1186</f>
        <v>4</v>
      </c>
      <c r="H639" s="37">
        <f>'[1]Дневной стационар'!R$1186</f>
        <v>6</v>
      </c>
      <c r="I639" s="37">
        <f>'[1]Дневной стационар'!Y$1186</f>
        <v>7</v>
      </c>
      <c r="J639" s="37">
        <f>'[1]Дневной стационар'!AF$1186</f>
        <v>9</v>
      </c>
      <c r="K639" s="20">
        <f t="shared" ref="K639" si="237">L639+M639+N639+O639</f>
        <v>929.35172919125444</v>
      </c>
      <c r="L639" s="69">
        <f>'[1]Дневной стационар'!CL$1186</f>
        <v>145.95306248415159</v>
      </c>
      <c r="M639" s="69">
        <f>'[1]Дневной стационар'!DF$1186</f>
        <v>218.92959372622741</v>
      </c>
      <c r="N639" s="69">
        <f>'[1]Дневной стационар'!EE$1186</f>
        <v>240.91047663046712</v>
      </c>
      <c r="O639" s="69">
        <f>'[1]Дневной стационар'!FN$1186</f>
        <v>323.55859635040838</v>
      </c>
      <c r="P639" s="10"/>
      <c r="Q639" s="10"/>
    </row>
    <row r="640" spans="1:17" ht="17.45" customHeight="1" x14ac:dyDescent="0.25">
      <c r="A640" s="122"/>
      <c r="B640" s="84" t="s">
        <v>134</v>
      </c>
      <c r="C640" s="85"/>
      <c r="D640" s="86">
        <f>D626</f>
        <v>96</v>
      </c>
      <c r="E640" s="86">
        <f t="shared" ref="E640:O640" si="238">E626</f>
        <v>2753.4719318044263</v>
      </c>
      <c r="F640" s="86">
        <f t="shared" si="238"/>
        <v>96</v>
      </c>
      <c r="G640" s="86">
        <f t="shared" si="238"/>
        <v>12</v>
      </c>
      <c r="H640" s="86">
        <f t="shared" si="238"/>
        <v>20</v>
      </c>
      <c r="I640" s="86">
        <f t="shared" si="238"/>
        <v>30</v>
      </c>
      <c r="J640" s="86">
        <f t="shared" si="238"/>
        <v>34</v>
      </c>
      <c r="K640" s="74">
        <f t="shared" si="238"/>
        <v>2753.4719318044263</v>
      </c>
      <c r="L640" s="74">
        <f t="shared" si="238"/>
        <v>346.41871457081766</v>
      </c>
      <c r="M640" s="74">
        <f t="shared" si="238"/>
        <v>578.24375960086559</v>
      </c>
      <c r="N640" s="74">
        <f t="shared" si="238"/>
        <v>846.70360947131303</v>
      </c>
      <c r="O640" s="74">
        <f t="shared" si="238"/>
        <v>982.10584816142966</v>
      </c>
      <c r="P640" s="10"/>
      <c r="Q640" s="10"/>
    </row>
    <row r="641" spans="1:17" ht="17.45" customHeight="1" x14ac:dyDescent="0.25">
      <c r="A641" s="117" t="s">
        <v>135</v>
      </c>
      <c r="B641" s="87" t="s">
        <v>136</v>
      </c>
      <c r="C641" s="50" t="s">
        <v>19</v>
      </c>
      <c r="D641" s="73">
        <f>SUBTOTAL(9,D642)</f>
        <v>85</v>
      </c>
      <c r="E641" s="73">
        <f>SUBTOTAL(9,E642)</f>
        <v>16727.109865908096</v>
      </c>
      <c r="F641" s="73">
        <f t="shared" ref="F641:O641" si="239">SUBTOTAL(9,F642)</f>
        <v>85</v>
      </c>
      <c r="G641" s="73">
        <f t="shared" si="239"/>
        <v>34</v>
      </c>
      <c r="H641" s="73">
        <f t="shared" si="239"/>
        <v>0</v>
      </c>
      <c r="I641" s="73">
        <f t="shared" si="239"/>
        <v>26</v>
      </c>
      <c r="J641" s="73">
        <f t="shared" si="239"/>
        <v>25</v>
      </c>
      <c r="K641" s="73">
        <f t="shared" si="239"/>
        <v>16727.109865908096</v>
      </c>
      <c r="L641" s="73">
        <f t="shared" si="239"/>
        <v>6624.8167846860133</v>
      </c>
      <c r="M641" s="73">
        <f>SUBTOTAL(9,M642)</f>
        <v>0</v>
      </c>
      <c r="N641" s="73">
        <f t="shared" si="239"/>
        <v>4942.0618696053243</v>
      </c>
      <c r="O641" s="73">
        <f t="shared" si="239"/>
        <v>5160.2312116167595</v>
      </c>
      <c r="P641" s="10"/>
      <c r="Q641" s="10"/>
    </row>
    <row r="642" spans="1:17" ht="17.45" customHeight="1" x14ac:dyDescent="0.25">
      <c r="A642" s="118"/>
      <c r="B642" s="29" t="s">
        <v>20</v>
      </c>
      <c r="C642" s="16" t="s">
        <v>19</v>
      </c>
      <c r="D642" s="17">
        <f>'[1]Дневной стационар'!AG$1264</f>
        <v>85</v>
      </c>
      <c r="E642" s="18">
        <f>'[1]Дневной стационар'!FS$1264</f>
        <v>16727.109865908096</v>
      </c>
      <c r="F642" s="19">
        <f>G642+H642+I642+J642</f>
        <v>85</v>
      </c>
      <c r="G642" s="17">
        <f>'[1]Дневной стационар'!L$1264</f>
        <v>34</v>
      </c>
      <c r="H642" s="17">
        <f>'[1]Дневной стационар'!R$1264</f>
        <v>0</v>
      </c>
      <c r="I642" s="17">
        <f>'[1]Дневной стационар'!Y$1264</f>
        <v>26</v>
      </c>
      <c r="J642" s="17">
        <f>'[1]Дневной стационар'!AF$1264</f>
        <v>25</v>
      </c>
      <c r="K642" s="20">
        <f>L642+M642+N642+O642</f>
        <v>16727.109865908096</v>
      </c>
      <c r="L642" s="18">
        <f>'[1]Дневной стационар'!CL$1264</f>
        <v>6624.8167846860133</v>
      </c>
      <c r="M642" s="18">
        <f>'[1]Дневной стационар'!DF$1264</f>
        <v>0</v>
      </c>
      <c r="N642" s="18">
        <f>'[1]Дневной стационар'!EE$1264</f>
        <v>4942.0618696053243</v>
      </c>
      <c r="O642" s="18">
        <f>'[1]Дневной стационар'!FN$1264</f>
        <v>5160.2312116167595</v>
      </c>
      <c r="P642" s="10"/>
      <c r="Q642" s="10"/>
    </row>
    <row r="643" spans="1:17" ht="17.45" customHeight="1" x14ac:dyDescent="0.25">
      <c r="A643" s="119"/>
      <c r="B643" s="125" t="s">
        <v>137</v>
      </c>
      <c r="C643" s="126"/>
      <c r="D643" s="25">
        <f>D641</f>
        <v>85</v>
      </c>
      <c r="E643" s="25">
        <f t="shared" ref="E643:O643" si="240">E641</f>
        <v>16727.109865908096</v>
      </c>
      <c r="F643" s="25">
        <f t="shared" si="240"/>
        <v>85</v>
      </c>
      <c r="G643" s="25">
        <f t="shared" si="240"/>
        <v>34</v>
      </c>
      <c r="H643" s="25">
        <f t="shared" si="240"/>
        <v>0</v>
      </c>
      <c r="I643" s="25">
        <f t="shared" si="240"/>
        <v>26</v>
      </c>
      <c r="J643" s="25">
        <f t="shared" si="240"/>
        <v>25</v>
      </c>
      <c r="K643" s="26">
        <f t="shared" si="240"/>
        <v>16727.109865908096</v>
      </c>
      <c r="L643" s="25">
        <f t="shared" si="240"/>
        <v>6624.8167846860133</v>
      </c>
      <c r="M643" s="25">
        <f t="shared" si="240"/>
        <v>0</v>
      </c>
      <c r="N643" s="25">
        <f t="shared" si="240"/>
        <v>4942.0618696053243</v>
      </c>
      <c r="O643" s="25">
        <f t="shared" si="240"/>
        <v>5160.2312116167595</v>
      </c>
      <c r="P643" s="10"/>
      <c r="Q643" s="10"/>
    </row>
    <row r="644" spans="1:17" ht="17.45" customHeight="1" x14ac:dyDescent="0.25">
      <c r="A644" s="115" t="s">
        <v>138</v>
      </c>
      <c r="B644" s="70" t="s">
        <v>45</v>
      </c>
      <c r="C644" s="88"/>
      <c r="D644" s="27">
        <f>SUBTOTAL(9,D645:D648)</f>
        <v>65</v>
      </c>
      <c r="E644" s="27">
        <f>SUBTOTAL(9,E645:E648)</f>
        <v>5384.2599420365686</v>
      </c>
      <c r="F644" s="27">
        <f t="shared" ref="F644:O644" si="241">SUBTOTAL(9,F645:F648)</f>
        <v>65</v>
      </c>
      <c r="G644" s="27">
        <f t="shared" si="241"/>
        <v>12</v>
      </c>
      <c r="H644" s="27">
        <f t="shared" si="241"/>
        <v>16</v>
      </c>
      <c r="I644" s="27">
        <f t="shared" si="241"/>
        <v>12</v>
      </c>
      <c r="J644" s="27">
        <f t="shared" si="241"/>
        <v>25</v>
      </c>
      <c r="K644" s="27">
        <f t="shared" si="241"/>
        <v>5384.2599420365677</v>
      </c>
      <c r="L644" s="27">
        <f>SUBTOTAL(9,L645:L648)</f>
        <v>1033.1075789753122</v>
      </c>
      <c r="M644" s="27">
        <f>SUBTOTAL(9,M645:M648)</f>
        <v>1367.1986908294848</v>
      </c>
      <c r="N644" s="27">
        <f t="shared" si="241"/>
        <v>1031.0670294578513</v>
      </c>
      <c r="O644" s="27">
        <f t="shared" si="241"/>
        <v>1952.8866427739197</v>
      </c>
      <c r="P644" s="10"/>
      <c r="Q644" s="10"/>
    </row>
    <row r="645" spans="1:17" ht="17.45" customHeight="1" x14ac:dyDescent="0.25">
      <c r="A645" s="115"/>
      <c r="B645" s="89" t="s">
        <v>25</v>
      </c>
      <c r="C645" s="90" t="s">
        <v>19</v>
      </c>
      <c r="D645" s="91">
        <f>'[1]Дневной стационар'!AG$1191</f>
        <v>17</v>
      </c>
      <c r="E645" s="92">
        <f>'[1]Дневной стационар'!FS$1191</f>
        <v>1206.0177753459516</v>
      </c>
      <c r="F645" s="42">
        <f>G645+H645+I645+J645</f>
        <v>17</v>
      </c>
      <c r="G645" s="91">
        <f>'[1]Дневной стационар'!L$1191</f>
        <v>2</v>
      </c>
      <c r="H645" s="91">
        <f>'[1]Дневной стационар'!R$1191</f>
        <v>5</v>
      </c>
      <c r="I645" s="91">
        <f>'[1]Дневной стационар'!Y$1191</f>
        <v>4</v>
      </c>
      <c r="J645" s="91">
        <f>'[1]Дневной стационар'!AF$1191</f>
        <v>6</v>
      </c>
      <c r="K645" s="43">
        <f>L645+M645+N645+O645</f>
        <v>1206.0177753459516</v>
      </c>
      <c r="L645" s="92">
        <f>'[1]Дневной стационар'!CL$1191</f>
        <v>169.39933758200726</v>
      </c>
      <c r="M645" s="92">
        <f>'[1]Дневной стационар'!DF$1191</f>
        <v>356.67645992612955</v>
      </c>
      <c r="N645" s="92">
        <f>'[1]Дневной стационар'!EE$1191</f>
        <v>271.97679113512589</v>
      </c>
      <c r="O645" s="92">
        <f>'[1]Дневной стационар'!FN$1191</f>
        <v>407.96518670268881</v>
      </c>
      <c r="P645" s="10"/>
      <c r="Q645" s="10"/>
    </row>
    <row r="646" spans="1:17" ht="17.45" customHeight="1" x14ac:dyDescent="0.25">
      <c r="A646" s="115"/>
      <c r="B646" s="93" t="s">
        <v>61</v>
      </c>
      <c r="C646" s="90" t="s">
        <v>19</v>
      </c>
      <c r="D646" s="91">
        <f>'[1]Дневной стационар'!AG$1194</f>
        <v>24</v>
      </c>
      <c r="E646" s="92">
        <f>'[1]Дневной стационар'!FS$1194</f>
        <v>1508.7678025470129</v>
      </c>
      <c r="F646" s="94">
        <f t="shared" ref="F646:F648" si="242">G646+H646+I646+J646</f>
        <v>24</v>
      </c>
      <c r="G646" s="91">
        <f>'[1]Дневной стационар'!L$1194</f>
        <v>5</v>
      </c>
      <c r="H646" s="91">
        <f>'[1]Дневной стационар'!R$1194</f>
        <v>6</v>
      </c>
      <c r="I646" s="91">
        <f>'[1]Дневной стационар'!Y$1194</f>
        <v>4</v>
      </c>
      <c r="J646" s="91">
        <f>'[1]Дневной стационар'!AF$1194</f>
        <v>9</v>
      </c>
      <c r="K646" s="43">
        <f t="shared" ref="K646:K648" si="243">L646+M646+N646+O646</f>
        <v>1508.7678025470129</v>
      </c>
      <c r="L646" s="92">
        <f>'[1]Дневной стационар'!CL$1194</f>
        <v>272.26986957384906</v>
      </c>
      <c r="M646" s="92">
        <f>'[1]Дневной стационар'!DF$1194</f>
        <v>413.24059859970635</v>
      </c>
      <c r="N646" s="92">
        <f>'[1]Дневной стационар'!EE$1194</f>
        <v>275.49373239980423</v>
      </c>
      <c r="O646" s="92">
        <f>'[1]Дневной стационар'!FN$1194</f>
        <v>547.76360197365329</v>
      </c>
      <c r="P646" s="10"/>
      <c r="Q646" s="10"/>
    </row>
    <row r="647" spans="1:17" ht="17.45" customHeight="1" x14ac:dyDescent="0.25">
      <c r="A647" s="115"/>
      <c r="B647" s="93" t="s">
        <v>109</v>
      </c>
      <c r="C647" s="90" t="s">
        <v>19</v>
      </c>
      <c r="D647" s="91">
        <f>'[1]Дневной стационар'!AG$1197</f>
        <v>20</v>
      </c>
      <c r="E647" s="92">
        <f>'[1]Дневной стационар'!FS$1197</f>
        <v>2105.1531175048449</v>
      </c>
      <c r="F647" s="94">
        <f t="shared" si="242"/>
        <v>20</v>
      </c>
      <c r="G647" s="91">
        <f>'[1]Дневной стационар'!L$1197</f>
        <v>4</v>
      </c>
      <c r="H647" s="91">
        <f>'[1]Дневной стационар'!R$1197</f>
        <v>4</v>
      </c>
      <c r="I647" s="91">
        <f>'[1]Дневной стационар'!Y$1197</f>
        <v>3</v>
      </c>
      <c r="J647" s="91">
        <f>'[1]Дневной стационар'!AF$1197</f>
        <v>9</v>
      </c>
      <c r="K647" s="43">
        <f t="shared" si="243"/>
        <v>2105.1531175048444</v>
      </c>
      <c r="L647" s="92">
        <f>'[1]Дневной стационар'!CL$1197</f>
        <v>454.74050552291089</v>
      </c>
      <c r="M647" s="92">
        <f>'[1]Дневной стационар'!DF$1197</f>
        <v>454.74050552291089</v>
      </c>
      <c r="N647" s="92">
        <f>'[1]Дневной стационар'!EE$1197</f>
        <v>341.05537914218314</v>
      </c>
      <c r="O647" s="92">
        <f>'[1]Дневной стационар'!FN$1197</f>
        <v>854.6167273168395</v>
      </c>
      <c r="P647" s="10"/>
      <c r="Q647" s="10"/>
    </row>
    <row r="648" spans="1:17" ht="17.45" customHeight="1" x14ac:dyDescent="0.25">
      <c r="A648" s="115"/>
      <c r="B648" s="93" t="s">
        <v>101</v>
      </c>
      <c r="C648" s="90" t="s">
        <v>19</v>
      </c>
      <c r="D648" s="91">
        <f>'[1]Дневной стационар'!AG$1200</f>
        <v>4</v>
      </c>
      <c r="E648" s="92">
        <f>'[1]Дневной стационар'!FS$1200</f>
        <v>564.32124663875913</v>
      </c>
      <c r="F648" s="94">
        <f t="shared" si="242"/>
        <v>4</v>
      </c>
      <c r="G648" s="91">
        <f>'[1]Дневной стационар'!L$1200</f>
        <v>1</v>
      </c>
      <c r="H648" s="91">
        <f>'[1]Дневной стационар'!R$1200</f>
        <v>1</v>
      </c>
      <c r="I648" s="91">
        <f>'[1]Дневной стационар'!Y$1200</f>
        <v>1</v>
      </c>
      <c r="J648" s="91">
        <f>'[1]Дневной стационар'!AF$1200</f>
        <v>1</v>
      </c>
      <c r="K648" s="43">
        <f t="shared" si="243"/>
        <v>564.32124663875913</v>
      </c>
      <c r="L648" s="92">
        <f>'[1]Дневной стационар'!CL$1200</f>
        <v>136.6978662965451</v>
      </c>
      <c r="M648" s="92">
        <f>'[1]Дневной стационар'!DF$1200</f>
        <v>142.54112678073801</v>
      </c>
      <c r="N648" s="92">
        <f>'[1]Дневной стационар'!EE$1200</f>
        <v>142.54112678073801</v>
      </c>
      <c r="O648" s="92">
        <f>'[1]Дневной стационар'!FN$1200</f>
        <v>142.54112678073801</v>
      </c>
      <c r="P648" s="10"/>
      <c r="Q648" s="10"/>
    </row>
    <row r="649" spans="1:17" ht="17.45" customHeight="1" x14ac:dyDescent="0.25">
      <c r="A649" s="115"/>
      <c r="B649" s="116" t="s">
        <v>139</v>
      </c>
      <c r="C649" s="116"/>
      <c r="D649" s="25">
        <f>D644</f>
        <v>65</v>
      </c>
      <c r="E649" s="25">
        <f t="shared" ref="E649:N649" si="244">E644</f>
        <v>5384.2599420365686</v>
      </c>
      <c r="F649" s="25">
        <f t="shared" si="244"/>
        <v>65</v>
      </c>
      <c r="G649" s="25">
        <f t="shared" si="244"/>
        <v>12</v>
      </c>
      <c r="H649" s="25">
        <f t="shared" si="244"/>
        <v>16</v>
      </c>
      <c r="I649" s="25">
        <f t="shared" si="244"/>
        <v>12</v>
      </c>
      <c r="J649" s="25">
        <f t="shared" si="244"/>
        <v>25</v>
      </c>
      <c r="K649" s="26">
        <f t="shared" si="244"/>
        <v>5384.2599420365677</v>
      </c>
      <c r="L649" s="25">
        <f t="shared" si="244"/>
        <v>1033.1075789753122</v>
      </c>
      <c r="M649" s="25">
        <f t="shared" si="244"/>
        <v>1367.1986908294848</v>
      </c>
      <c r="N649" s="25">
        <f t="shared" si="244"/>
        <v>1031.0670294578513</v>
      </c>
      <c r="O649" s="25">
        <f>O644</f>
        <v>1952.8866427739197</v>
      </c>
      <c r="P649" s="10"/>
      <c r="Q649" s="10"/>
    </row>
    <row r="650" spans="1:17" ht="17.45" customHeight="1" x14ac:dyDescent="0.25">
      <c r="A650" s="117" t="s">
        <v>140</v>
      </c>
      <c r="B650" s="88" t="s">
        <v>45</v>
      </c>
      <c r="C650" s="88"/>
      <c r="D650" s="27">
        <f>SUBTOTAL(9,D651:D657)</f>
        <v>0</v>
      </c>
      <c r="E650" s="27">
        <f t="shared" ref="E650:O650" si="245">SUBTOTAL(9,E651:E657)</f>
        <v>0</v>
      </c>
      <c r="F650" s="27">
        <f t="shared" si="245"/>
        <v>0</v>
      </c>
      <c r="G650" s="27">
        <f t="shared" si="245"/>
        <v>0</v>
      </c>
      <c r="H650" s="27">
        <f t="shared" si="245"/>
        <v>0</v>
      </c>
      <c r="I650" s="27">
        <f t="shared" si="245"/>
        <v>0</v>
      </c>
      <c r="J650" s="27">
        <f t="shared" si="245"/>
        <v>0</v>
      </c>
      <c r="K650" s="27">
        <f t="shared" si="245"/>
        <v>0</v>
      </c>
      <c r="L650" s="27">
        <f t="shared" si="245"/>
        <v>0</v>
      </c>
      <c r="M650" s="27">
        <f t="shared" si="245"/>
        <v>0</v>
      </c>
      <c r="N650" s="27">
        <f t="shared" si="245"/>
        <v>0</v>
      </c>
      <c r="O650" s="27">
        <f t="shared" si="245"/>
        <v>0</v>
      </c>
      <c r="P650" s="10"/>
      <c r="Q650" s="10"/>
    </row>
    <row r="651" spans="1:17" ht="17.45" customHeight="1" x14ac:dyDescent="0.25">
      <c r="A651" s="118"/>
      <c r="B651" s="90" t="s">
        <v>23</v>
      </c>
      <c r="C651" s="90" t="s">
        <v>19</v>
      </c>
      <c r="D651" s="95">
        <f>'[1]Дневной стационар'!AG$1205</f>
        <v>0</v>
      </c>
      <c r="E651" s="95">
        <f>'[1]Дневной стационар'!FS$1205</f>
        <v>0</v>
      </c>
      <c r="F651" s="42">
        <f t="shared" ref="F651:F657" si="246">G651+H651+I651+J651</f>
        <v>0</v>
      </c>
      <c r="G651" s="95">
        <f>'[1]Дневной стационар'!L$1205</f>
        <v>0</v>
      </c>
      <c r="H651" s="95">
        <f>'[1]Дневной стационар'!R$1205</f>
        <v>0</v>
      </c>
      <c r="I651" s="95">
        <f>'[1]Дневной стационар'!Y$1205</f>
        <v>0</v>
      </c>
      <c r="J651" s="95">
        <f>'[1]Дневной стационар'!AF$1205</f>
        <v>0</v>
      </c>
      <c r="K651" s="43">
        <f t="shared" ref="K651:K657" si="247">L651+M651+N651+O651</f>
        <v>0</v>
      </c>
      <c r="L651" s="95">
        <f>'[1]Дневной стационар'!CL$1205</f>
        <v>0</v>
      </c>
      <c r="M651" s="95">
        <f>'[1]Дневной стационар'!DF$1205</f>
        <v>0</v>
      </c>
      <c r="N651" s="95">
        <f>'[1]Дневной стационар'!EE$1205</f>
        <v>0</v>
      </c>
      <c r="O651" s="95">
        <f>'[1]Дневной стационар'!FN$1205</f>
        <v>0</v>
      </c>
      <c r="P651" s="10"/>
      <c r="Q651" s="10"/>
    </row>
    <row r="652" spans="1:17" ht="17.45" customHeight="1" x14ac:dyDescent="0.25">
      <c r="A652" s="118"/>
      <c r="B652" s="90" t="s">
        <v>36</v>
      </c>
      <c r="C652" s="90" t="s">
        <v>19</v>
      </c>
      <c r="D652" s="95">
        <f>'[1]Дневной стационар'!AG$1207</f>
        <v>0</v>
      </c>
      <c r="E652" s="95">
        <f>'[1]Дневной стационар'!FS$1207</f>
        <v>0</v>
      </c>
      <c r="F652" s="42">
        <f t="shared" si="246"/>
        <v>0</v>
      </c>
      <c r="G652" s="95">
        <f>'[1]Дневной стационар'!L$1207</f>
        <v>0</v>
      </c>
      <c r="H652" s="95">
        <f>'[1]Дневной стационар'!R$1207</f>
        <v>0</v>
      </c>
      <c r="I652" s="95">
        <f>'[1]Дневной стационар'!Y$1207</f>
        <v>0</v>
      </c>
      <c r="J652" s="95">
        <f>'[1]Дневной стационар'!AF$1207</f>
        <v>0</v>
      </c>
      <c r="K652" s="43">
        <f t="shared" si="247"/>
        <v>0</v>
      </c>
      <c r="L652" s="95">
        <f>'[1]Дневной стационар'!CL$1207</f>
        <v>0</v>
      </c>
      <c r="M652" s="95">
        <f>'[1]Дневной стационар'!DF$1207</f>
        <v>0</v>
      </c>
      <c r="N652" s="95">
        <f>'[1]Дневной стационар'!EE$1207</f>
        <v>0</v>
      </c>
      <c r="O652" s="95">
        <f>'[1]Дневной стационар'!FN$1207</f>
        <v>0</v>
      </c>
      <c r="P652" s="10"/>
      <c r="Q652" s="10"/>
    </row>
    <row r="653" spans="1:17" ht="17.45" customHeight="1" x14ac:dyDescent="0.25">
      <c r="A653" s="118"/>
      <c r="B653" s="90" t="s">
        <v>24</v>
      </c>
      <c r="C653" s="90" t="s">
        <v>19</v>
      </c>
      <c r="D653" s="95">
        <f>'[1]Дневной стационар'!AG$1209</f>
        <v>0</v>
      </c>
      <c r="E653" s="95">
        <f>'[1]Дневной стационар'!FS$1209</f>
        <v>0</v>
      </c>
      <c r="F653" s="42">
        <f t="shared" si="246"/>
        <v>0</v>
      </c>
      <c r="G653" s="95">
        <f>'[1]Дневной стационар'!L$1209</f>
        <v>0</v>
      </c>
      <c r="H653" s="95">
        <f>'[1]Дневной стационар'!R$1209</f>
        <v>0</v>
      </c>
      <c r="I653" s="95">
        <f>'[1]Дневной стационар'!Y$1209</f>
        <v>0</v>
      </c>
      <c r="J653" s="95">
        <f>'[1]Дневной стационар'!AF$1209</f>
        <v>0</v>
      </c>
      <c r="K653" s="43">
        <f t="shared" si="247"/>
        <v>0</v>
      </c>
      <c r="L653" s="95">
        <f>'[1]Дневной стационар'!CL$1209</f>
        <v>0</v>
      </c>
      <c r="M653" s="95">
        <f>'[1]Дневной стационар'!DF$1209</f>
        <v>0</v>
      </c>
      <c r="N653" s="95">
        <f>'[1]Дневной стационар'!EE$1209</f>
        <v>0</v>
      </c>
      <c r="O653" s="95">
        <f>'[1]Дневной стационар'!FN$1209</f>
        <v>0</v>
      </c>
      <c r="P653" s="10"/>
      <c r="Q653" s="10"/>
    </row>
    <row r="654" spans="1:17" ht="17.45" customHeight="1" x14ac:dyDescent="0.25">
      <c r="A654" s="118"/>
      <c r="B654" s="90" t="s">
        <v>27</v>
      </c>
      <c r="C654" s="90" t="s">
        <v>19</v>
      </c>
      <c r="D654" s="95">
        <f>'[1]Дневной стационар'!AG$1211</f>
        <v>0</v>
      </c>
      <c r="E654" s="95">
        <f>'[1]Дневной стационар'!FS$1211</f>
        <v>0</v>
      </c>
      <c r="F654" s="42">
        <f t="shared" si="246"/>
        <v>0</v>
      </c>
      <c r="G654" s="95">
        <f>'[1]Дневной стационар'!L$1211</f>
        <v>0</v>
      </c>
      <c r="H654" s="95">
        <f>'[1]Дневной стационар'!R$1211</f>
        <v>0</v>
      </c>
      <c r="I654" s="95">
        <f>'[1]Дневной стационар'!Y$1211</f>
        <v>0</v>
      </c>
      <c r="J654" s="95">
        <f>'[1]Дневной стационар'!AF$1211</f>
        <v>0</v>
      </c>
      <c r="K654" s="43">
        <f t="shared" si="247"/>
        <v>0</v>
      </c>
      <c r="L654" s="95">
        <f>'[1]Дневной стационар'!CL$1211</f>
        <v>0</v>
      </c>
      <c r="M654" s="95">
        <f>'[1]Дневной стационар'!DF$1211</f>
        <v>0</v>
      </c>
      <c r="N654" s="95">
        <f>'[1]Дневной стационар'!EE$1211</f>
        <v>0</v>
      </c>
      <c r="O654" s="95">
        <f>'[1]Дневной стационар'!FN$1211</f>
        <v>0</v>
      </c>
      <c r="P654" s="10"/>
      <c r="Q654" s="10"/>
    </row>
    <row r="655" spans="1:17" ht="17.45" customHeight="1" x14ac:dyDescent="0.25">
      <c r="A655" s="118"/>
      <c r="B655" s="90" t="s">
        <v>28</v>
      </c>
      <c r="C655" s="90" t="s">
        <v>19</v>
      </c>
      <c r="D655" s="95">
        <f>'[1]Дневной стационар'!AG$1213</f>
        <v>0</v>
      </c>
      <c r="E655" s="95">
        <f>'[1]Дневной стационар'!FS$1213</f>
        <v>0</v>
      </c>
      <c r="F655" s="42">
        <f t="shared" si="246"/>
        <v>0</v>
      </c>
      <c r="G655" s="95">
        <f>'[1]Дневной стационар'!L$1213</f>
        <v>0</v>
      </c>
      <c r="H655" s="95">
        <f>'[1]Дневной стационар'!R$1213</f>
        <v>0</v>
      </c>
      <c r="I655" s="95">
        <f>'[1]Дневной стационар'!Y$1213</f>
        <v>0</v>
      </c>
      <c r="J655" s="95">
        <f>'[1]Дневной стационар'!AF$1213</f>
        <v>0</v>
      </c>
      <c r="K655" s="43">
        <f t="shared" si="247"/>
        <v>0</v>
      </c>
      <c r="L655" s="95">
        <f>'[1]Дневной стационар'!CL$1213</f>
        <v>0</v>
      </c>
      <c r="M655" s="95">
        <f>'[1]Дневной стационар'!DF$1213</f>
        <v>0</v>
      </c>
      <c r="N655" s="95">
        <f>'[1]Дневной стационар'!EE$1213</f>
        <v>0</v>
      </c>
      <c r="O655" s="95">
        <f>'[1]Дневной стационар'!FN$1213</f>
        <v>0</v>
      </c>
      <c r="P655" s="10"/>
      <c r="Q655" s="10"/>
    </row>
    <row r="656" spans="1:17" ht="17.45" customHeight="1" x14ac:dyDescent="0.25">
      <c r="A656" s="118"/>
      <c r="B656" s="90" t="s">
        <v>29</v>
      </c>
      <c r="C656" s="90" t="s">
        <v>19</v>
      </c>
      <c r="D656" s="95">
        <f>'[1]Дневной стационар'!AG$1215</f>
        <v>0</v>
      </c>
      <c r="E656" s="95">
        <f>'[1]Дневной стационар'!FS$1215</f>
        <v>0</v>
      </c>
      <c r="F656" s="42">
        <f t="shared" si="246"/>
        <v>0</v>
      </c>
      <c r="G656" s="95">
        <f>'[1]Дневной стационар'!L$1215</f>
        <v>0</v>
      </c>
      <c r="H656" s="95">
        <f>'[1]Дневной стационар'!R$1215</f>
        <v>0</v>
      </c>
      <c r="I656" s="95">
        <f>'[1]Дневной стационар'!Y$1215</f>
        <v>0</v>
      </c>
      <c r="J656" s="95">
        <f>'[1]Дневной стационар'!AF$1215</f>
        <v>0</v>
      </c>
      <c r="K656" s="43">
        <f t="shared" si="247"/>
        <v>0</v>
      </c>
      <c r="L656" s="95">
        <f>'[1]Дневной стационар'!CL$1215</f>
        <v>0</v>
      </c>
      <c r="M656" s="95">
        <f>'[1]Дневной стационар'!DF$1215</f>
        <v>0</v>
      </c>
      <c r="N656" s="95">
        <f>'[1]Дневной стационар'!EE$1215</f>
        <v>0</v>
      </c>
      <c r="O656" s="95">
        <f>'[1]Дневной стационар'!FN$1215</f>
        <v>0</v>
      </c>
      <c r="P656" s="10"/>
      <c r="Q656" s="10"/>
    </row>
    <row r="657" spans="1:17" ht="17.45" customHeight="1" x14ac:dyDescent="0.25">
      <c r="A657" s="118"/>
      <c r="B657" s="90" t="s">
        <v>30</v>
      </c>
      <c r="C657" s="90" t="s">
        <v>19</v>
      </c>
      <c r="D657" s="95">
        <f>'[1]Дневной стационар'!AG$1217</f>
        <v>0</v>
      </c>
      <c r="E657" s="95">
        <f>'[1]Дневной стационар'!FS$1217</f>
        <v>0</v>
      </c>
      <c r="F657" s="42">
        <f t="shared" si="246"/>
        <v>0</v>
      </c>
      <c r="G657" s="95">
        <f>'[1]Дневной стационар'!L$1217</f>
        <v>0</v>
      </c>
      <c r="H657" s="95">
        <f>'[1]Дневной стационар'!R$1217</f>
        <v>0</v>
      </c>
      <c r="I657" s="95">
        <f>'[1]Дневной стационар'!Y$1217</f>
        <v>0</v>
      </c>
      <c r="J657" s="95">
        <f>'[1]Дневной стационар'!AF$1217</f>
        <v>0</v>
      </c>
      <c r="K657" s="43">
        <f t="shared" si="247"/>
        <v>0</v>
      </c>
      <c r="L657" s="95">
        <f>'[1]Дневной стационар'!CL$1217</f>
        <v>0</v>
      </c>
      <c r="M657" s="95">
        <f>'[1]Дневной стационар'!DF$1217</f>
        <v>0</v>
      </c>
      <c r="N657" s="95">
        <f>'[1]Дневной стационар'!EE$1217</f>
        <v>0</v>
      </c>
      <c r="O657" s="95">
        <f>'[1]Дневной стационар'!FN$1217</f>
        <v>0</v>
      </c>
      <c r="P657" s="10"/>
      <c r="Q657" s="10"/>
    </row>
    <row r="658" spans="1:17" ht="17.45" customHeight="1" x14ac:dyDescent="0.25">
      <c r="A658" s="119"/>
      <c r="B658" s="116" t="s">
        <v>141</v>
      </c>
      <c r="C658" s="116"/>
      <c r="D658" s="25">
        <f>D650</f>
        <v>0</v>
      </c>
      <c r="E658" s="25">
        <f>E650</f>
        <v>0</v>
      </c>
      <c r="F658" s="25">
        <f t="shared" ref="F658:O658" si="248">F650</f>
        <v>0</v>
      </c>
      <c r="G658" s="25">
        <f t="shared" si="248"/>
        <v>0</v>
      </c>
      <c r="H658" s="25">
        <f t="shared" si="248"/>
        <v>0</v>
      </c>
      <c r="I658" s="25">
        <f t="shared" si="248"/>
        <v>0</v>
      </c>
      <c r="J658" s="25">
        <f t="shared" si="248"/>
        <v>0</v>
      </c>
      <c r="K658" s="25">
        <f t="shared" si="248"/>
        <v>0</v>
      </c>
      <c r="L658" s="25">
        <f t="shared" si="248"/>
        <v>0</v>
      </c>
      <c r="M658" s="25">
        <f t="shared" si="248"/>
        <v>0</v>
      </c>
      <c r="N658" s="25">
        <f t="shared" si="248"/>
        <v>0</v>
      </c>
      <c r="O658" s="25">
        <f t="shared" si="248"/>
        <v>0</v>
      </c>
      <c r="P658" s="10"/>
      <c r="Q658" s="10"/>
    </row>
    <row r="659" spans="1:17" ht="17.45" customHeight="1" x14ac:dyDescent="0.25">
      <c r="A659" s="120" t="s">
        <v>142</v>
      </c>
      <c r="B659" s="87" t="s">
        <v>136</v>
      </c>
      <c r="C659" s="50" t="s">
        <v>19</v>
      </c>
      <c r="D659" s="73">
        <f>SUBTOTAL(9,D660)</f>
        <v>15</v>
      </c>
      <c r="E659" s="73">
        <f t="shared" ref="E659:O659" si="249">SUBTOTAL(9,E660)</f>
        <v>2753.8059754432056</v>
      </c>
      <c r="F659" s="73">
        <f t="shared" si="249"/>
        <v>15</v>
      </c>
      <c r="G659" s="73">
        <f t="shared" si="249"/>
        <v>0</v>
      </c>
      <c r="H659" s="73">
        <f t="shared" si="249"/>
        <v>0</v>
      </c>
      <c r="I659" s="73">
        <f t="shared" si="249"/>
        <v>3</v>
      </c>
      <c r="J659" s="73">
        <f t="shared" si="249"/>
        <v>12</v>
      </c>
      <c r="K659" s="73">
        <f t="shared" si="249"/>
        <v>2753.8059754432061</v>
      </c>
      <c r="L659" s="73">
        <f t="shared" si="249"/>
        <v>0</v>
      </c>
      <c r="M659" s="73">
        <f>SUBTOTAL(9,M660)</f>
        <v>0</v>
      </c>
      <c r="N659" s="73">
        <f t="shared" si="249"/>
        <v>367.8243402786523</v>
      </c>
      <c r="O659" s="73">
        <f t="shared" si="249"/>
        <v>2385.9816351645536</v>
      </c>
      <c r="P659" s="10"/>
      <c r="Q659" s="10"/>
    </row>
    <row r="660" spans="1:17" ht="17.45" customHeight="1" x14ac:dyDescent="0.25">
      <c r="A660" s="121"/>
      <c r="B660" s="29" t="s">
        <v>20</v>
      </c>
      <c r="C660" s="16" t="s">
        <v>19</v>
      </c>
      <c r="D660" s="17">
        <f>'[1]Дневной стационар'!AG$1269</f>
        <v>15</v>
      </c>
      <c r="E660" s="18">
        <f>'[1]Дневной стационар'!FX$1269</f>
        <v>2753.8059754432056</v>
      </c>
      <c r="F660" s="19">
        <f>G660+H660+I660+J660</f>
        <v>15</v>
      </c>
      <c r="G660" s="17">
        <f>'[1]Дневной стационар'!L$1269</f>
        <v>0</v>
      </c>
      <c r="H660" s="17">
        <f>'[1]Дневной стационар'!R$1269</f>
        <v>0</v>
      </c>
      <c r="I660" s="17">
        <f>'[1]Дневной стационар'!Y$1269</f>
        <v>3</v>
      </c>
      <c r="J660" s="17">
        <f>'[1]Дневной стационар'!AF$1269</f>
        <v>12</v>
      </c>
      <c r="K660" s="20">
        <f>L660+M660+N660+O660</f>
        <v>2753.8059754432061</v>
      </c>
      <c r="L660" s="18">
        <f>'[1]Дневной стационар'!CL$1269</f>
        <v>0</v>
      </c>
      <c r="M660" s="18">
        <f>'[1]Дневной стационар'!DF$1269</f>
        <v>0</v>
      </c>
      <c r="N660" s="18">
        <f>'[1]Дневной стационар'!EE$1269</f>
        <v>367.8243402786523</v>
      </c>
      <c r="O660" s="18">
        <f>'[1]Дневной стационар'!FN$1269</f>
        <v>2385.9816351645536</v>
      </c>
      <c r="P660" s="10"/>
      <c r="Q660" s="10"/>
    </row>
    <row r="661" spans="1:17" ht="31.5" customHeight="1" x14ac:dyDescent="0.25">
      <c r="A661" s="122"/>
      <c r="B661" s="123" t="s">
        <v>143</v>
      </c>
      <c r="C661" s="124"/>
      <c r="D661" s="25">
        <f>D659</f>
        <v>15</v>
      </c>
      <c r="E661" s="25">
        <f>E659</f>
        <v>2753.8059754432056</v>
      </c>
      <c r="F661" s="25">
        <f t="shared" ref="F661:O661" si="250">F659</f>
        <v>15</v>
      </c>
      <c r="G661" s="25">
        <f t="shared" si="250"/>
        <v>0</v>
      </c>
      <c r="H661" s="25">
        <f t="shared" si="250"/>
        <v>0</v>
      </c>
      <c r="I661" s="25">
        <f t="shared" si="250"/>
        <v>3</v>
      </c>
      <c r="J661" s="25">
        <f t="shared" si="250"/>
        <v>12</v>
      </c>
      <c r="K661" s="25">
        <f t="shared" si="250"/>
        <v>2753.8059754432061</v>
      </c>
      <c r="L661" s="25">
        <f t="shared" si="250"/>
        <v>0</v>
      </c>
      <c r="M661" s="25">
        <f t="shared" si="250"/>
        <v>0</v>
      </c>
      <c r="N661" s="25">
        <f t="shared" si="250"/>
        <v>367.8243402786523</v>
      </c>
      <c r="O661" s="25">
        <f t="shared" si="250"/>
        <v>2385.9816351645536</v>
      </c>
      <c r="P661" s="10"/>
      <c r="Q661" s="10"/>
    </row>
    <row r="662" spans="1:17" ht="17.45" customHeight="1" thickBot="1" x14ac:dyDescent="0.3">
      <c r="A662" s="113" t="s">
        <v>144</v>
      </c>
      <c r="B662" s="113"/>
      <c r="C662" s="113"/>
      <c r="D662" s="96">
        <f t="shared" ref="D662:O662" si="251">D39+D80+D114+D134+D159+D190+D221+D243+D257+D304+D322+D343+D360+D400+D427+D448+D474+D521+D542+D554+D560+D605+D611+D616+D621+D625+D643+D640+D649+D658+D661</f>
        <v>21576.692307692309</v>
      </c>
      <c r="E662" s="96">
        <f t="shared" si="251"/>
        <v>1059692.8831073446</v>
      </c>
      <c r="F662" s="96">
        <f t="shared" si="251"/>
        <v>21576.692307692309</v>
      </c>
      <c r="G662" s="96">
        <f t="shared" si="251"/>
        <v>4772.6153846153848</v>
      </c>
      <c r="H662" s="96">
        <f t="shared" si="251"/>
        <v>5578.6153846153848</v>
      </c>
      <c r="I662" s="96">
        <f t="shared" si="251"/>
        <v>5596.8461538461543</v>
      </c>
      <c r="J662" s="96">
        <f t="shared" si="251"/>
        <v>5628.6153846153848</v>
      </c>
      <c r="K662" s="96">
        <f t="shared" si="251"/>
        <v>1059692.8831073446</v>
      </c>
      <c r="L662" s="96">
        <f t="shared" si="251"/>
        <v>230162.76198297992</v>
      </c>
      <c r="M662" s="96">
        <f t="shared" si="251"/>
        <v>295883.83083271311</v>
      </c>
      <c r="N662" s="96">
        <f t="shared" si="251"/>
        <v>268557.9055338293</v>
      </c>
      <c r="O662" s="96">
        <f t="shared" si="251"/>
        <v>265088.38475782203</v>
      </c>
      <c r="P662" s="97"/>
      <c r="Q662" s="97"/>
    </row>
    <row r="663" spans="1:17" ht="17.45" customHeight="1" x14ac:dyDescent="0.25">
      <c r="A663" s="98"/>
      <c r="B663" s="99"/>
      <c r="C663" s="100"/>
      <c r="D663" s="99"/>
      <c r="E663" s="101"/>
      <c r="F663" s="101"/>
      <c r="G663" s="101"/>
      <c r="H663" s="101"/>
      <c r="I663" s="101"/>
      <c r="J663" s="101"/>
      <c r="K663" s="101"/>
      <c r="L663" s="99"/>
      <c r="M663" s="99"/>
      <c r="N663" s="99"/>
      <c r="O663" s="99"/>
      <c r="P663" s="82"/>
      <c r="Q663" s="82"/>
    </row>
    <row r="664" spans="1:17" ht="17.45" customHeight="1" x14ac:dyDescent="0.25">
      <c r="A664" s="98"/>
      <c r="B664" s="99"/>
      <c r="C664" s="100"/>
      <c r="D664" s="101"/>
      <c r="E664" s="102"/>
      <c r="F664" s="99"/>
      <c r="G664" s="99"/>
      <c r="H664" s="99"/>
      <c r="I664" s="99"/>
      <c r="J664" s="99"/>
      <c r="K664" s="99"/>
      <c r="L664" s="102"/>
      <c r="M664" s="99"/>
      <c r="N664" s="99"/>
      <c r="O664" s="99"/>
      <c r="P664" s="82"/>
      <c r="Q664" s="82"/>
    </row>
    <row r="665" spans="1:17" ht="17.45" customHeight="1" x14ac:dyDescent="0.25">
      <c r="A665" s="98"/>
      <c r="B665" s="99"/>
      <c r="C665" s="100"/>
      <c r="D665" s="101">
        <f>D662-D666</f>
        <v>0</v>
      </c>
      <c r="E665" s="101">
        <f t="shared" ref="E665:O665" si="252">E662-E666</f>
        <v>0</v>
      </c>
      <c r="F665" s="101">
        <f>F662-F666</f>
        <v>0</v>
      </c>
      <c r="G665" s="101">
        <f t="shared" si="252"/>
        <v>0</v>
      </c>
      <c r="H665" s="101">
        <f t="shared" si="252"/>
        <v>0</v>
      </c>
      <c r="I665" s="101">
        <f t="shared" si="252"/>
        <v>0</v>
      </c>
      <c r="J665" s="101">
        <f t="shared" si="252"/>
        <v>0</v>
      </c>
      <c r="K665" s="101">
        <f t="shared" si="252"/>
        <v>0</v>
      </c>
      <c r="L665" s="101">
        <f>L662-L666</f>
        <v>0</v>
      </c>
      <c r="M665" s="101">
        <f t="shared" si="252"/>
        <v>0</v>
      </c>
      <c r="N665" s="101">
        <f t="shared" si="252"/>
        <v>0</v>
      </c>
      <c r="O665" s="101">
        <f t="shared" si="252"/>
        <v>0</v>
      </c>
      <c r="P665" s="82"/>
      <c r="Q665" s="82"/>
    </row>
    <row r="666" spans="1:17" ht="17.45" customHeight="1" x14ac:dyDescent="0.25">
      <c r="A666" s="98"/>
      <c r="B666" s="114" t="s">
        <v>145</v>
      </c>
      <c r="C666" s="114"/>
      <c r="D666" s="91">
        <f>SUM(D667:D672)</f>
        <v>21576.692307692309</v>
      </c>
      <c r="E666" s="91">
        <f t="shared" ref="E666:O666" si="253">SUM(E667:E672)</f>
        <v>1059692.8831073446</v>
      </c>
      <c r="F666" s="91">
        <f t="shared" si="253"/>
        <v>21576.692307692309</v>
      </c>
      <c r="G666" s="91">
        <f t="shared" si="253"/>
        <v>4772.6153846153848</v>
      </c>
      <c r="H666" s="91">
        <f t="shared" si="253"/>
        <v>5578.6153846153848</v>
      </c>
      <c r="I666" s="91">
        <f t="shared" si="253"/>
        <v>5596.8461538461543</v>
      </c>
      <c r="J666" s="91">
        <f t="shared" si="253"/>
        <v>5628.6153846153848</v>
      </c>
      <c r="K666" s="91">
        <f t="shared" si="253"/>
        <v>1059692.8831073446</v>
      </c>
      <c r="L666" s="91">
        <f t="shared" si="253"/>
        <v>230162.76198297992</v>
      </c>
      <c r="M666" s="91">
        <f t="shared" si="253"/>
        <v>295883.83083271311</v>
      </c>
      <c r="N666" s="91">
        <f t="shared" si="253"/>
        <v>268557.90553382935</v>
      </c>
      <c r="O666" s="91">
        <f t="shared" si="253"/>
        <v>265088.38475782209</v>
      </c>
      <c r="P666" s="82"/>
      <c r="Q666" s="82"/>
    </row>
    <row r="667" spans="1:17" ht="17.45" customHeight="1" x14ac:dyDescent="0.25">
      <c r="A667" s="98"/>
      <c r="B667" s="103" t="s">
        <v>18</v>
      </c>
      <c r="C667" s="103" t="s">
        <v>19</v>
      </c>
      <c r="D667" s="37">
        <f t="shared" ref="D667:O667" si="254">D40+D81+D115+D135+D191+D222+D258+D344+D361+D401+D449+D522+D555+D606+D617+D626+D9</f>
        <v>5095</v>
      </c>
      <c r="E667" s="37">
        <f t="shared" si="254"/>
        <v>157098.66578426544</v>
      </c>
      <c r="F667" s="37">
        <f t="shared" si="254"/>
        <v>5095</v>
      </c>
      <c r="G667" s="37">
        <f t="shared" si="254"/>
        <v>1091</v>
      </c>
      <c r="H667" s="37">
        <f t="shared" si="254"/>
        <v>1225</v>
      </c>
      <c r="I667" s="37">
        <f t="shared" si="254"/>
        <v>1407</v>
      </c>
      <c r="J667" s="37">
        <f t="shared" si="254"/>
        <v>1372</v>
      </c>
      <c r="K667" s="37">
        <f t="shared" si="254"/>
        <v>157098.66578426544</v>
      </c>
      <c r="L667" s="37">
        <f t="shared" si="254"/>
        <v>30731.505279152167</v>
      </c>
      <c r="M667" s="37">
        <f t="shared" si="254"/>
        <v>36575.716497809612</v>
      </c>
      <c r="N667" s="37">
        <f t="shared" si="254"/>
        <v>44298.068455421446</v>
      </c>
      <c r="O667" s="37">
        <f t="shared" si="254"/>
        <v>45493.3755518822</v>
      </c>
      <c r="P667" s="82"/>
      <c r="Q667" s="82"/>
    </row>
    <row r="668" spans="1:17" ht="17.45" customHeight="1" x14ac:dyDescent="0.25">
      <c r="A668" s="98"/>
      <c r="B668" s="104" t="s">
        <v>45</v>
      </c>
      <c r="C668" s="103" t="s">
        <v>19</v>
      </c>
      <c r="D668" s="37">
        <f t="shared" ref="D668:O668" si="255">D62+D95+D125+D145+D160+D209+D244+D277+D305+D323+D347+D380+D414+D428+D475+D536+D543+D561+D612+D622+D644+D650</f>
        <v>12239</v>
      </c>
      <c r="E668" s="37">
        <f t="shared" si="255"/>
        <v>355216.07552227867</v>
      </c>
      <c r="F668" s="37">
        <f t="shared" si="255"/>
        <v>12239</v>
      </c>
      <c r="G668" s="37">
        <f t="shared" si="255"/>
        <v>2753</v>
      </c>
      <c r="H668" s="37">
        <f t="shared" si="255"/>
        <v>3189</v>
      </c>
      <c r="I668" s="37">
        <f t="shared" si="255"/>
        <v>3005</v>
      </c>
      <c r="J668" s="37">
        <f t="shared" si="255"/>
        <v>3292</v>
      </c>
      <c r="K668" s="37">
        <f t="shared" si="255"/>
        <v>355216.07552227867</v>
      </c>
      <c r="L668" s="37">
        <f t="shared" si="255"/>
        <v>77381.310800138148</v>
      </c>
      <c r="M668" s="37">
        <f t="shared" si="255"/>
        <v>93705.353100496766</v>
      </c>
      <c r="N668" s="37">
        <f t="shared" si="255"/>
        <v>84716.859011352906</v>
      </c>
      <c r="O668" s="37">
        <f t="shared" si="255"/>
        <v>99412.552610290746</v>
      </c>
      <c r="P668" s="82"/>
      <c r="Q668" s="82"/>
    </row>
    <row r="669" spans="1:17" ht="17.45" customHeight="1" x14ac:dyDescent="0.25">
      <c r="A669" s="98"/>
      <c r="B669" s="104" t="s">
        <v>49</v>
      </c>
      <c r="C669" s="103" t="s">
        <v>146</v>
      </c>
      <c r="D669" s="105">
        <f t="shared" ref="D669:O669" si="256">D520+D79+D624</f>
        <v>2334.6923076923076</v>
      </c>
      <c r="E669" s="37">
        <f t="shared" si="256"/>
        <v>238635.8238561273</v>
      </c>
      <c r="F669" s="37">
        <f t="shared" si="256"/>
        <v>2334.6923076923076</v>
      </c>
      <c r="G669" s="37">
        <f t="shared" si="256"/>
        <v>430.61538461538464</v>
      </c>
      <c r="H669" s="37">
        <f t="shared" si="256"/>
        <v>636.61538461538464</v>
      </c>
      <c r="I669" s="37">
        <f t="shared" si="256"/>
        <v>633.84615384615381</v>
      </c>
      <c r="J669" s="37">
        <f t="shared" si="256"/>
        <v>633.61538461538464</v>
      </c>
      <c r="K669" s="37">
        <f t="shared" si="256"/>
        <v>238635.8238561273</v>
      </c>
      <c r="L669" s="37">
        <f t="shared" si="256"/>
        <v>44168.719856127296</v>
      </c>
      <c r="M669" s="37">
        <f t="shared" si="256"/>
        <v>65021.567999999999</v>
      </c>
      <c r="N669" s="37">
        <f t="shared" si="256"/>
        <v>64734.720000000001</v>
      </c>
      <c r="O669" s="37">
        <f t="shared" si="256"/>
        <v>64710.815999999999</v>
      </c>
      <c r="P669" s="82"/>
      <c r="Q669" s="82"/>
    </row>
    <row r="670" spans="1:17" ht="17.45" customHeight="1" x14ac:dyDescent="0.25">
      <c r="A670" s="98"/>
      <c r="B670" s="103" t="s">
        <v>127</v>
      </c>
      <c r="C670" s="103" t="s">
        <v>19</v>
      </c>
      <c r="D670" s="105">
        <f t="shared" ref="D670:O670" si="257">D519+D619</f>
        <v>1720</v>
      </c>
      <c r="E670" s="69">
        <f t="shared" si="257"/>
        <v>274042.51711003046</v>
      </c>
      <c r="F670" s="37">
        <f t="shared" si="257"/>
        <v>1720</v>
      </c>
      <c r="G670" s="37">
        <f t="shared" si="257"/>
        <v>433</v>
      </c>
      <c r="H670" s="37">
        <f t="shared" si="257"/>
        <v>501</v>
      </c>
      <c r="I670" s="37">
        <f t="shared" si="257"/>
        <v>492</v>
      </c>
      <c r="J670" s="37">
        <f t="shared" si="257"/>
        <v>294</v>
      </c>
      <c r="K670" s="69">
        <f t="shared" si="257"/>
        <v>274042.51711003046</v>
      </c>
      <c r="L670" s="69">
        <f t="shared" si="257"/>
        <v>64696.986516431032</v>
      </c>
      <c r="M670" s="69">
        <f t="shared" si="257"/>
        <v>97187.280163245858</v>
      </c>
      <c r="N670" s="69">
        <f t="shared" si="257"/>
        <v>64232.822681485741</v>
      </c>
      <c r="O670" s="69">
        <f t="shared" si="257"/>
        <v>47925.427748867827</v>
      </c>
      <c r="P670" s="82"/>
      <c r="Q670" s="82"/>
    </row>
    <row r="671" spans="1:17" ht="17.45" customHeight="1" x14ac:dyDescent="0.25">
      <c r="A671" s="98"/>
      <c r="B671" s="106" t="s">
        <v>136</v>
      </c>
      <c r="C671" s="103" t="s">
        <v>19</v>
      </c>
      <c r="D671" s="37">
        <f>D641+D659</f>
        <v>100</v>
      </c>
      <c r="E671" s="37">
        <f t="shared" ref="E671:O671" si="258">E641+E659</f>
        <v>19480.915841351303</v>
      </c>
      <c r="F671" s="37">
        <f t="shared" si="258"/>
        <v>100</v>
      </c>
      <c r="G671" s="37">
        <f t="shared" si="258"/>
        <v>34</v>
      </c>
      <c r="H671" s="37">
        <f t="shared" si="258"/>
        <v>0</v>
      </c>
      <c r="I671" s="37">
        <f t="shared" si="258"/>
        <v>29</v>
      </c>
      <c r="J671" s="37">
        <f t="shared" si="258"/>
        <v>37</v>
      </c>
      <c r="K671" s="37">
        <f t="shared" si="258"/>
        <v>19480.915841351303</v>
      </c>
      <c r="L671" s="37">
        <f t="shared" si="258"/>
        <v>6624.8167846860133</v>
      </c>
      <c r="M671" s="37">
        <f t="shared" si="258"/>
        <v>0</v>
      </c>
      <c r="N671" s="37">
        <f t="shared" si="258"/>
        <v>5309.8862098839763</v>
      </c>
      <c r="O671" s="37">
        <f t="shared" si="258"/>
        <v>7546.2128467813127</v>
      </c>
      <c r="P671" s="82"/>
      <c r="Q671" s="82"/>
    </row>
    <row r="672" spans="1:17" ht="17.45" customHeight="1" x14ac:dyDescent="0.25">
      <c r="A672" s="98"/>
      <c r="B672" s="107" t="s">
        <v>86</v>
      </c>
      <c r="C672" s="103" t="s">
        <v>19</v>
      </c>
      <c r="D672" s="108">
        <f>D609+D358+D241+D398</f>
        <v>88</v>
      </c>
      <c r="E672" s="108">
        <f t="shared" ref="E672:O672" si="259">E609+E358+E241+E398</f>
        <v>15218.884993291384</v>
      </c>
      <c r="F672" s="108">
        <f t="shared" si="259"/>
        <v>88</v>
      </c>
      <c r="G672" s="108">
        <f t="shared" si="259"/>
        <v>31</v>
      </c>
      <c r="H672" s="108">
        <f t="shared" si="259"/>
        <v>27</v>
      </c>
      <c r="I672" s="108">
        <f t="shared" si="259"/>
        <v>30</v>
      </c>
      <c r="J672" s="108">
        <f t="shared" si="259"/>
        <v>0</v>
      </c>
      <c r="K672" s="108">
        <f t="shared" si="259"/>
        <v>15218.884993291385</v>
      </c>
      <c r="L672" s="108">
        <f t="shared" si="259"/>
        <v>6559.4227464452451</v>
      </c>
      <c r="M672" s="108">
        <f t="shared" si="259"/>
        <v>3393.91307116086</v>
      </c>
      <c r="N672" s="108">
        <f t="shared" si="259"/>
        <v>5265.5491756852816</v>
      </c>
      <c r="O672" s="108">
        <f t="shared" si="259"/>
        <v>0</v>
      </c>
      <c r="P672" s="82"/>
      <c r="Q672" s="82"/>
    </row>
    <row r="673" spans="1:17" ht="17.45" customHeight="1" x14ac:dyDescent="0.25">
      <c r="A673" s="98"/>
      <c r="B673" s="99"/>
      <c r="C673" s="100"/>
      <c r="D673" s="101"/>
      <c r="E673" s="102"/>
      <c r="F673" s="101"/>
      <c r="G673" s="101"/>
      <c r="H673" s="101"/>
      <c r="I673" s="101"/>
      <c r="J673" s="101"/>
      <c r="K673" s="102"/>
      <c r="L673" s="101"/>
      <c r="M673" s="101"/>
      <c r="N673" s="101"/>
      <c r="O673" s="101"/>
      <c r="P673" s="82"/>
      <c r="Q673" s="82"/>
    </row>
    <row r="674" spans="1:17" ht="17.45" customHeight="1" x14ac:dyDescent="0.25">
      <c r="A674" s="98"/>
      <c r="B674" s="99"/>
      <c r="C674" s="100"/>
      <c r="D674" s="101"/>
      <c r="E674" s="109"/>
      <c r="F674" s="99"/>
      <c r="G674" s="99"/>
      <c r="H674" s="99"/>
      <c r="I674" s="99"/>
      <c r="J674" s="99"/>
      <c r="K674" s="99"/>
      <c r="L674" s="99"/>
      <c r="M674" s="99"/>
      <c r="N674" s="99"/>
      <c r="O674" s="99"/>
      <c r="P674" s="82"/>
      <c r="Q674" s="82"/>
    </row>
    <row r="675" spans="1:17" ht="17.45" customHeight="1" x14ac:dyDescent="0.25">
      <c r="A675" s="98"/>
      <c r="B675" s="99"/>
      <c r="C675" s="100"/>
      <c r="D675" s="101"/>
      <c r="E675" s="99"/>
      <c r="F675" s="99"/>
      <c r="G675" s="99"/>
      <c r="H675" s="99"/>
      <c r="I675" s="99"/>
      <c r="J675" s="99"/>
      <c r="K675" s="99"/>
      <c r="L675" s="99"/>
      <c r="M675" s="99"/>
      <c r="N675" s="99"/>
      <c r="O675" s="99"/>
      <c r="P675" s="82"/>
      <c r="Q675" s="82"/>
    </row>
    <row r="676" spans="1:17" ht="17.45" customHeight="1" x14ac:dyDescent="0.25">
      <c r="A676" s="110"/>
      <c r="B676" s="82"/>
      <c r="C676" s="111"/>
      <c r="D676" s="82"/>
      <c r="E676" s="82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</row>
    <row r="677" spans="1:17" ht="17.45" customHeight="1" x14ac:dyDescent="0.25">
      <c r="A677" s="110"/>
      <c r="B677" s="82"/>
      <c r="C677" s="111"/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</row>
    <row r="678" spans="1:17" ht="17.45" customHeight="1" x14ac:dyDescent="0.25">
      <c r="A678" s="110"/>
      <c r="B678" s="82"/>
      <c r="C678" s="111"/>
      <c r="D678" s="82"/>
      <c r="E678" s="82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</row>
    <row r="679" spans="1:17" ht="17.45" customHeight="1" x14ac:dyDescent="0.25">
      <c r="A679" s="110"/>
      <c r="B679" s="82"/>
      <c r="C679" s="111"/>
      <c r="D679" s="82"/>
      <c r="E679" s="82"/>
      <c r="F679" s="112"/>
      <c r="G679" s="112"/>
      <c r="H679" s="82"/>
      <c r="I679" s="82"/>
      <c r="J679" s="82"/>
      <c r="K679" s="82"/>
      <c r="L679" s="82"/>
      <c r="M679" s="82"/>
      <c r="N679" s="82"/>
      <c r="O679" s="82"/>
      <c r="P679" s="82"/>
      <c r="Q679" s="82"/>
    </row>
    <row r="680" spans="1:17" ht="17.45" customHeight="1" x14ac:dyDescent="0.25">
      <c r="A680" s="110"/>
      <c r="B680" s="82"/>
      <c r="C680" s="111"/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</row>
    <row r="681" spans="1:17" ht="17.45" customHeight="1" x14ac:dyDescent="0.25">
      <c r="A681" s="110"/>
      <c r="B681" s="82"/>
      <c r="C681" s="111"/>
      <c r="D681" s="82"/>
      <c r="E681" s="82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</row>
    <row r="682" spans="1:17" ht="17.45" customHeight="1" x14ac:dyDescent="0.25">
      <c r="A682" s="110"/>
      <c r="B682" s="82"/>
      <c r="C682" s="111"/>
      <c r="D682" s="82"/>
      <c r="E682" s="82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</row>
    <row r="683" spans="1:17" ht="17.45" customHeight="1" x14ac:dyDescent="0.25">
      <c r="A683" s="110"/>
      <c r="B683" s="82"/>
      <c r="C683" s="111"/>
      <c r="D683" s="82"/>
      <c r="E683" s="82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</row>
    <row r="684" spans="1:17" ht="17.45" customHeight="1" x14ac:dyDescent="0.25">
      <c r="A684" s="110"/>
      <c r="B684" s="82"/>
      <c r="C684" s="111"/>
      <c r="D684" s="82"/>
      <c r="E684" s="82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</row>
    <row r="685" spans="1:17" ht="17.45" customHeight="1" x14ac:dyDescent="0.25">
      <c r="A685" s="110"/>
      <c r="B685" s="82"/>
      <c r="C685" s="111"/>
      <c r="D685" s="82"/>
      <c r="E685" s="82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</row>
    <row r="686" spans="1:17" ht="17.45" customHeight="1" x14ac:dyDescent="0.25">
      <c r="A686" s="110"/>
      <c r="B686" s="82"/>
      <c r="C686" s="111"/>
      <c r="D686" s="82"/>
      <c r="E686" s="82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</row>
    <row r="687" spans="1:17" ht="17.45" customHeight="1" x14ac:dyDescent="0.25">
      <c r="A687" s="110"/>
      <c r="B687" s="82"/>
      <c r="C687" s="111"/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</row>
    <row r="688" spans="1:17" ht="17.45" customHeight="1" x14ac:dyDescent="0.25">
      <c r="A688" s="110"/>
      <c r="B688" s="82"/>
      <c r="C688" s="111"/>
      <c r="D688" s="82"/>
      <c r="E688" s="82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</row>
    <row r="689" spans="1:17" ht="17.45" customHeight="1" x14ac:dyDescent="0.25">
      <c r="A689" s="110"/>
      <c r="B689" s="82"/>
      <c r="C689" s="111"/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</row>
    <row r="690" spans="1:17" ht="17.45" customHeight="1" x14ac:dyDescent="0.25">
      <c r="A690" s="110"/>
      <c r="B690" s="82"/>
      <c r="C690" s="111"/>
      <c r="D690" s="82"/>
      <c r="E690" s="82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</row>
    <row r="691" spans="1:17" ht="17.45" customHeight="1" x14ac:dyDescent="0.25">
      <c r="A691" s="110"/>
      <c r="B691" s="82"/>
      <c r="C691" s="111"/>
      <c r="D691" s="82"/>
      <c r="E691" s="82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</row>
    <row r="692" spans="1:17" ht="17.45" customHeight="1" x14ac:dyDescent="0.25">
      <c r="A692" s="110"/>
      <c r="B692" s="82"/>
      <c r="C692" s="111"/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</row>
    <row r="693" spans="1:17" ht="17.45" customHeight="1" x14ac:dyDescent="0.25">
      <c r="A693" s="110"/>
      <c r="B693" s="82"/>
      <c r="C693" s="111"/>
      <c r="D693" s="82"/>
      <c r="E693" s="82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</row>
    <row r="694" spans="1:17" ht="17.45" customHeight="1" x14ac:dyDescent="0.25">
      <c r="A694" s="110"/>
      <c r="B694" s="82"/>
      <c r="C694" s="111"/>
      <c r="D694" s="82"/>
      <c r="E694" s="82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82"/>
      <c r="Q694" s="82"/>
    </row>
    <row r="695" spans="1:17" ht="17.45" customHeight="1" x14ac:dyDescent="0.25">
      <c r="A695" s="110"/>
      <c r="B695" s="82"/>
      <c r="C695" s="111"/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</row>
    <row r="696" spans="1:17" ht="17.45" customHeight="1" x14ac:dyDescent="0.25">
      <c r="A696" s="110"/>
      <c r="B696" s="82"/>
      <c r="C696" s="111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Q696" s="82"/>
    </row>
    <row r="697" spans="1:17" ht="17.45" customHeight="1" x14ac:dyDescent="0.25">
      <c r="A697" s="110"/>
      <c r="B697" s="82"/>
      <c r="C697" s="111"/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</row>
    <row r="698" spans="1:17" ht="17.45" customHeight="1" x14ac:dyDescent="0.25">
      <c r="A698" s="110"/>
      <c r="B698" s="82"/>
      <c r="C698" s="111"/>
      <c r="D698" s="82"/>
      <c r="E698" s="82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2"/>
      <c r="Q698" s="82"/>
    </row>
    <row r="699" spans="1:17" ht="17.45" customHeight="1" x14ac:dyDescent="0.25">
      <c r="A699" s="110"/>
      <c r="B699" s="82"/>
      <c r="C699" s="111"/>
      <c r="D699" s="82"/>
      <c r="E699" s="82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82"/>
      <c r="Q699" s="82"/>
    </row>
  </sheetData>
  <mergeCells count="72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39"/>
    <mergeCell ref="B39:C39"/>
    <mergeCell ref="A40:A80"/>
    <mergeCell ref="B80:C80"/>
    <mergeCell ref="A81:A114"/>
    <mergeCell ref="B114:C114"/>
    <mergeCell ref="A115:A134"/>
    <mergeCell ref="B134:C134"/>
    <mergeCell ref="A135:A159"/>
    <mergeCell ref="B159:C159"/>
    <mergeCell ref="A160:A190"/>
    <mergeCell ref="B190:C190"/>
    <mergeCell ref="A191:A221"/>
    <mergeCell ref="B221:C221"/>
    <mergeCell ref="A222:A243"/>
    <mergeCell ref="B243:C243"/>
    <mergeCell ref="A244:A257"/>
    <mergeCell ref="B257:C257"/>
    <mergeCell ref="A258:A304"/>
    <mergeCell ref="B304:C304"/>
    <mergeCell ref="A305:A322"/>
    <mergeCell ref="B322:C322"/>
    <mergeCell ref="A323:A343"/>
    <mergeCell ref="B343:C343"/>
    <mergeCell ref="A344:A360"/>
    <mergeCell ref="B360:C360"/>
    <mergeCell ref="A361:A400"/>
    <mergeCell ref="B400:C400"/>
    <mergeCell ref="A401:A427"/>
    <mergeCell ref="B427:C427"/>
    <mergeCell ref="A428:A448"/>
    <mergeCell ref="B448:C448"/>
    <mergeCell ref="A449:A474"/>
    <mergeCell ref="B474:C474"/>
    <mergeCell ref="A475:A521"/>
    <mergeCell ref="B521:C521"/>
    <mergeCell ref="A522:A542"/>
    <mergeCell ref="B542:C542"/>
    <mergeCell ref="A543:A554"/>
    <mergeCell ref="B554:C554"/>
    <mergeCell ref="A555:A560"/>
    <mergeCell ref="B560:C560"/>
    <mergeCell ref="A641:A643"/>
    <mergeCell ref="B643:C643"/>
    <mergeCell ref="A561:A605"/>
    <mergeCell ref="B605:C605"/>
    <mergeCell ref="A606:A611"/>
    <mergeCell ref="B611:C611"/>
    <mergeCell ref="A612:A616"/>
    <mergeCell ref="B616:C616"/>
    <mergeCell ref="A617:A621"/>
    <mergeCell ref="B621:C621"/>
    <mergeCell ref="A622:A625"/>
    <mergeCell ref="B625:C625"/>
    <mergeCell ref="A626:A640"/>
    <mergeCell ref="A662:C662"/>
    <mergeCell ref="B666:C666"/>
    <mergeCell ref="A644:A649"/>
    <mergeCell ref="B649:C649"/>
    <mergeCell ref="A650:A658"/>
    <mergeCell ref="B658:C658"/>
    <mergeCell ref="A659:A661"/>
    <mergeCell ref="B661:C661"/>
  </mergeCells>
  <pageMargins left="0.7" right="0.7" top="0.75" bottom="0.75" header="0.3" footer="0.3"/>
  <pageSetup paperSize="9" scale="4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2024-11-02T03:48:19Z</dcterms:created>
  <dcterms:modified xsi:type="dcterms:W3CDTF">2024-11-19T02:48:36Z</dcterms:modified>
</cp:coreProperties>
</file>